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customXml/itemProps4.xml" ContentType="application/vnd.openxmlformats-officedocument.customXmlPropertie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21720" windowHeight="12435" activeTab="1"/>
  </bookViews>
  <sheets>
    <sheet name="BacklogProduit" sheetId="1" r:id="rId1"/>
    <sheet name="SeguimientoAvance" sheetId="6" r:id="rId2"/>
    <sheet name="Listas" sheetId="5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/>
  <c r="G7" i="6"/>
  <c r="G8"/>
  <c r="G9"/>
  <c r="G10"/>
  <c r="G11"/>
  <c r="G12"/>
  <c r="G13"/>
  <c r="G14"/>
  <c r="G15"/>
  <c r="G16"/>
  <c r="G17"/>
  <c r="F17"/>
  <c r="E7"/>
  <c r="C7"/>
  <c r="F8"/>
  <c r="F9"/>
  <c r="C10"/>
  <c r="F10"/>
  <c r="C11"/>
  <c r="F11"/>
  <c r="C12"/>
  <c r="F12"/>
  <c r="F13"/>
  <c r="F14"/>
  <c r="F15"/>
  <c r="F16"/>
  <c r="E6"/>
  <c r="F7"/>
  <c r="C2" i="1"/>
</calcChain>
</file>

<file path=xl/sharedStrings.xml><?xml version="1.0" encoding="utf-8"?>
<sst xmlns="http://schemas.openxmlformats.org/spreadsheetml/2006/main" count="66" uniqueCount="43">
  <si>
    <t>Sprint</t>
  </si>
  <si>
    <t>Backlog Produit</t>
  </si>
  <si>
    <t>IdStory</t>
  </si>
  <si>
    <t>xxxxx</t>
  </si>
  <si>
    <t>Total SP</t>
  </si>
  <si>
    <t>To Do</t>
  </si>
  <si>
    <t>Release</t>
  </si>
  <si>
    <t>User Story</t>
  </si>
  <si>
    <t>Release1</t>
  </si>
  <si>
    <t>Release2</t>
  </si>
  <si>
    <t>Release3</t>
  </si>
  <si>
    <t>…..</t>
  </si>
  <si>
    <t>…….</t>
  </si>
  <si>
    <t>Score priorización</t>
  </si>
  <si>
    <t>Actividad/tema</t>
  </si>
  <si>
    <t>En tanto que…</t>
  </si>
  <si>
    <t>…quiero…</t>
  </si>
  <si>
    <t xml:space="preserve">…para </t>
  </si>
  <si>
    <t>Criterios de validación</t>
  </si>
  <si>
    <t>Estimación esfuerzo (SP)</t>
  </si>
  <si>
    <t>Estimation valor de negocio</t>
  </si>
  <si>
    <t>Estado</t>
  </si>
  <si>
    <t>Comentario</t>
  </si>
  <si>
    <t>Tema1</t>
  </si>
  <si>
    <t>Tema2</t>
  </si>
  <si>
    <t>Tema3</t>
  </si>
  <si>
    <t>Tipo usuario 1</t>
  </si>
  <si>
    <t>Tipo usuario 2</t>
  </si>
  <si>
    <t>Tipo usuario 3</t>
  </si>
  <si>
    <t>Terminado</t>
  </si>
  <si>
    <t>En curso</t>
  </si>
  <si>
    <t>Total Valor negocio</t>
  </si>
  <si>
    <t>Proyecto</t>
  </si>
  <si>
    <t>Mi proyecto</t>
  </si>
  <si>
    <t>Fecha última mod</t>
  </si>
  <si>
    <t>Acumulado valor negocio</t>
  </si>
  <si>
    <t>Velocidad sprint</t>
  </si>
  <si>
    <t>Variación Scope</t>
  </si>
  <si>
    <t>Queda por hacer</t>
  </si>
  <si>
    <t>Cifrar</t>
  </si>
  <si>
    <t>Fecha último límite</t>
  </si>
  <si>
    <t>Seguimiento avance</t>
  </si>
  <si>
    <t>Idéal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</si>
</sst>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499984740745262"/>
      <name val="Arial"/>
      <family val="2"/>
    </font>
    <font>
      <b/>
      <sz val="9"/>
      <color theme="1"/>
      <name val="Arial"/>
      <family val="2"/>
    </font>
    <font>
      <sz val="9"/>
      <color theme="0" tint="-0.34998626667073579"/>
      <name val="Arial"/>
      <family val="2"/>
    </font>
    <font>
      <b/>
      <sz val="20"/>
      <color theme="4" tint="0.3999755851924192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4" tint="0.39997558519241921"/>
      <name val="Arial"/>
      <family val="2"/>
    </font>
    <font>
      <sz val="10"/>
      <color theme="1"/>
      <name val="Arial"/>
    </font>
    <font>
      <b/>
      <sz val="9"/>
      <color theme="0"/>
      <name val="Arial"/>
      <family val="2"/>
    </font>
    <font>
      <b/>
      <sz val="20"/>
      <color theme="3"/>
      <name val="Calibri"/>
      <family val="2"/>
      <scheme val="minor"/>
    </font>
    <font>
      <sz val="20"/>
      <color theme="3"/>
      <name val="Calibri"/>
      <family val="2"/>
      <scheme val="minor"/>
    </font>
    <font>
      <b/>
      <sz val="12"/>
      <color theme="3"/>
      <name val="Arial"/>
      <family val="2"/>
    </font>
    <font>
      <sz val="9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</borders>
  <cellStyleXfs count="14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quotePrefix="1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quotePrefix="1" applyNumberFormat="1" applyFont="1" applyAlignment="1">
      <alignment vertical="top" wrapText="1"/>
    </xf>
    <xf numFmtId="0" fontId="5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14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1" fillId="0" borderId="0" xfId="0" applyNumberFormat="1" applyFont="1" applyAlignment="1">
      <alignment vertical="top" wrapText="1"/>
    </xf>
    <xf numFmtId="0" fontId="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 vertical="center" wrapText="1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2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13" fillId="0" borderId="2" xfId="0" applyFont="1" applyFill="1" applyBorder="1"/>
    <xf numFmtId="0" fontId="13" fillId="0" borderId="0" xfId="0" applyFont="1" applyFill="1"/>
    <xf numFmtId="0" fontId="6" fillId="2" borderId="3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" fontId="13" fillId="0" borderId="0" xfId="0" applyNumberFormat="1" applyFont="1" applyFill="1"/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0" fillId="0" borderId="0" xfId="0" applyAlignment="1"/>
  </cellXfs>
  <cellStyles count="14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Normal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general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relativeIndent="255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top" textRotation="0" wrapText="1" indent="0" relativeIndent="255" justifyLastLine="0" shrinkToFit="0" readingOrder="0"/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strike/>
        <color theme="0" tint="-0.499984740745262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32"/>
      <tableStyleElement type="headerRow" dxfId="3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 b="1">
                <a:solidFill>
                  <a:schemeClr val="bg1">
                    <a:lumMod val="50000"/>
                  </a:schemeClr>
                </a:solidFill>
              </a:rPr>
              <a:t>Burndown Release</a:t>
            </a:r>
          </a:p>
        </c:rich>
      </c:tx>
      <c:layout>
        <c:manualLayout>
          <c:xMode val="edge"/>
          <c:yMode val="edge"/>
          <c:x val="0.44495797169755336"/>
          <c:y val="1.5741831972429239E-2"/>
        </c:manualLayout>
      </c:layout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0"/>
          <c:order val="1"/>
          <c:tx>
            <c:strRef>
              <c:f>SeguimientoAvance!$E$5</c:f>
              <c:strCache>
                <c:ptCount val="1"/>
                <c:pt idx="0">
                  <c:v>Velocidad sprint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SeguimientoAvance!$B$6:$B$17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SeguimientoAvance!$E$6:$E$17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20</c:v>
                </c:pt>
                <c:pt idx="4">
                  <c:v>25</c:v>
                </c:pt>
                <c:pt idx="5">
                  <c:v>35</c:v>
                </c:pt>
                <c:pt idx="6">
                  <c:v>15</c:v>
                </c:pt>
                <c:pt idx="7">
                  <c:v>18</c:v>
                </c:pt>
                <c:pt idx="8">
                  <c:v>10</c:v>
                </c:pt>
                <c:pt idx="9">
                  <c:v>10</c:v>
                </c:pt>
                <c:pt idx="10">
                  <c:v>15</c:v>
                </c:pt>
                <c:pt idx="11">
                  <c:v>15</c:v>
                </c:pt>
              </c:numCache>
            </c:numRef>
          </c:val>
        </c:ser>
        <c:ser>
          <c:idx val="3"/>
          <c:order val="2"/>
          <c:tx>
            <c:strRef>
              <c:f>SeguimientoAvance!$F$5</c:f>
              <c:strCache>
                <c:ptCount val="1"/>
                <c:pt idx="0">
                  <c:v>Variación Scope</c:v>
                </c:pt>
              </c:strCache>
            </c:strRef>
          </c:tx>
          <c:spPr>
            <a:solidFill>
              <a:schemeClr val="accent4"/>
            </a:solidFill>
            <a:ln w="15875">
              <a:noFill/>
              <a:prstDash val="dash"/>
            </a:ln>
            <a:effectLst/>
          </c:spPr>
          <c:cat>
            <c:numRef>
              <c:f>SeguimientoAvance!$B$6:$B$17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SeguimientoAvance!$F$6:$F$17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-10</c:v>
                </c:pt>
                <c:pt idx="3">
                  <c:v>-20</c:v>
                </c:pt>
                <c:pt idx="4">
                  <c:v>-5</c:v>
                </c:pt>
                <c:pt idx="5">
                  <c:v>-10</c:v>
                </c:pt>
                <c:pt idx="6">
                  <c:v>20</c:v>
                </c:pt>
                <c:pt idx="7">
                  <c:v>10</c:v>
                </c:pt>
                <c:pt idx="8">
                  <c:v>13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77440512"/>
        <c:axId val="77438976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SeguimientoAvance!$D$5</c15:sqref>
                        </c15:formulaRef>
                      </c:ext>
                    </c:extLst>
                    <c:strCache>
                      <c:ptCount val="1"/>
                      <c:pt idx="0">
                        <c:v>Cumul valeur métier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SeguimientoAvance!$B$6:$B$17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SeguimientoAvance!$D$6:$D$17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8</c:v>
                      </c:pt>
                      <c:pt idx="1">
                        <c:v>18</c:v>
                      </c:pt>
                      <c:pt idx="2">
                        <c:v>30</c:v>
                      </c:pt>
                      <c:pt idx="3">
                        <c:v>45</c:v>
                      </c:pt>
                      <c:pt idx="4">
                        <c:v>60</c:v>
                      </c:pt>
                      <c:pt idx="5">
                        <c:v>70</c:v>
                      </c:pt>
                      <c:pt idx="6">
                        <c:v>72</c:v>
                      </c:pt>
                      <c:pt idx="7">
                        <c:v>90</c:v>
                      </c:pt>
                      <c:pt idx="8">
                        <c:v>110</c:v>
                      </c:pt>
                      <c:pt idx="9">
                        <c:v>130</c:v>
                      </c:pt>
                      <c:pt idx="10">
                        <c:v>155</c:v>
                      </c:pt>
                      <c:pt idx="11">
                        <c:v>190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ser>
          <c:idx val="1"/>
          <c:order val="0"/>
          <c:tx>
            <c:strRef>
              <c:f>SeguimientoAvance!$C$5</c:f>
              <c:strCache>
                <c:ptCount val="1"/>
                <c:pt idx="0">
                  <c:v>Queda por hacer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SeguimientoAvance!$B$6:$B$17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SeguimientoAvance!$C$6:$C$17</c:f>
              <c:numCache>
                <c:formatCode>General</c:formatCode>
                <c:ptCount val="12"/>
                <c:pt idx="0">
                  <c:v>170</c:v>
                </c:pt>
                <c:pt idx="1">
                  <c:v>170</c:v>
                </c:pt>
                <c:pt idx="2">
                  <c:v>160</c:v>
                </c:pt>
                <c:pt idx="3">
                  <c:v>115</c:v>
                </c:pt>
                <c:pt idx="4">
                  <c:v>90</c:v>
                </c:pt>
                <c:pt idx="5">
                  <c:v>55</c:v>
                </c:pt>
                <c:pt idx="6">
                  <c:v>40</c:v>
                </c:pt>
                <c:pt idx="7">
                  <c:v>35</c:v>
                </c:pt>
                <c:pt idx="8">
                  <c:v>30</c:v>
                </c:pt>
                <c:pt idx="9">
                  <c:v>25</c:v>
                </c:pt>
                <c:pt idx="10">
                  <c:v>15</c:v>
                </c:pt>
                <c:pt idx="11">
                  <c:v>0</c:v>
                </c:pt>
              </c:numCache>
            </c:numRef>
          </c:val>
        </c:ser>
        <c:ser>
          <c:idx val="4"/>
          <c:order val="3"/>
          <c:tx>
            <c:strRef>
              <c:f>SeguimientoAvance!$G$5</c:f>
              <c:strCache>
                <c:ptCount val="1"/>
                <c:pt idx="0">
                  <c:v>Idéal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SeguimientoAvance!$B$6:$B$17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SeguimientoAvance!$G$6:$G$17</c:f>
              <c:numCache>
                <c:formatCode>0</c:formatCode>
                <c:ptCount val="12"/>
                <c:pt idx="0">
                  <c:v>170</c:v>
                </c:pt>
                <c:pt idx="1">
                  <c:v>154.55000000000001</c:v>
                </c:pt>
                <c:pt idx="2">
                  <c:v>139.10000000000002</c:v>
                </c:pt>
                <c:pt idx="3">
                  <c:v>123.65000000000002</c:v>
                </c:pt>
                <c:pt idx="4">
                  <c:v>108.20000000000002</c:v>
                </c:pt>
                <c:pt idx="5">
                  <c:v>92.750000000000014</c:v>
                </c:pt>
                <c:pt idx="6">
                  <c:v>77.300000000000011</c:v>
                </c:pt>
                <c:pt idx="7">
                  <c:v>61.850000000000009</c:v>
                </c:pt>
                <c:pt idx="8">
                  <c:v>46.400000000000006</c:v>
                </c:pt>
                <c:pt idx="9">
                  <c:v>30.950000000000006</c:v>
                </c:pt>
                <c:pt idx="10">
                  <c:v>15.500000000000007</c:v>
                </c:pt>
                <c:pt idx="11">
                  <c:v>5.0000000000007816E-2</c:v>
                </c:pt>
              </c:numCache>
            </c:numRef>
          </c:val>
        </c:ser>
        <c:marker val="1"/>
        <c:axId val="77427456"/>
        <c:axId val="77428992"/>
      </c:lineChart>
      <c:catAx>
        <c:axId val="77427456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428992"/>
        <c:crosses val="autoZero"/>
        <c:auto val="1"/>
        <c:lblAlgn val="ctr"/>
        <c:lblOffset val="100"/>
      </c:catAx>
      <c:valAx>
        <c:axId val="77428992"/>
        <c:scaling>
          <c:orientation val="minMax"/>
          <c:max val="20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427456"/>
        <c:crosses val="autoZero"/>
        <c:crossBetween val="between"/>
      </c:valAx>
      <c:valAx>
        <c:axId val="77438976"/>
        <c:scaling>
          <c:orientation val="minMax"/>
          <c:max val="100"/>
          <c:min val="-100"/>
        </c:scaling>
        <c:axPos val="r"/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440512"/>
        <c:crosses val="max"/>
        <c:crossBetween val="between"/>
        <c:majorUnit val="10"/>
      </c:valAx>
      <c:catAx>
        <c:axId val="7744051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77438976"/>
        <c:crosses val="autoZero"/>
        <c:auto val="1"/>
        <c:lblAlgn val="ctr"/>
        <c:lblOffset val="10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 b="1">
                <a:solidFill>
                  <a:schemeClr val="bg1">
                    <a:lumMod val="50000"/>
                  </a:schemeClr>
                </a:solidFill>
              </a:rPr>
              <a:t>Burnup</a:t>
            </a:r>
            <a:r>
              <a:rPr lang="fr-FR" sz="1600" b="1" baseline="0">
                <a:solidFill>
                  <a:schemeClr val="bg1">
                    <a:lumMod val="50000"/>
                  </a:schemeClr>
                </a:solidFill>
              </a:rPr>
              <a:t> valor negocio </a:t>
            </a:r>
            <a:r>
              <a:rPr lang="fr-FR" sz="1600" b="1">
                <a:solidFill>
                  <a:schemeClr val="bg1">
                    <a:lumMod val="50000"/>
                  </a:schemeClr>
                </a:solidFill>
              </a:rPr>
              <a:t>Release</a:t>
            </a:r>
          </a:p>
        </c:rich>
      </c:tx>
      <c:layout>
        <c:manualLayout>
          <c:xMode val="edge"/>
          <c:yMode val="edge"/>
          <c:x val="0.44495797169755336"/>
          <c:y val="1.5741831972429239E-2"/>
        </c:manualLayout>
      </c:layout>
      <c:spPr>
        <a:noFill/>
        <a:ln>
          <a:noFill/>
        </a:ln>
        <a:effectLst/>
      </c:spPr>
    </c:title>
    <c:plotArea>
      <c:layout/>
      <c:barChart>
        <c:barDir val="col"/>
        <c:grouping val="clustered"/>
        <c:ser>
          <c:idx val="2"/>
          <c:order val="0"/>
          <c:tx>
            <c:strRef>
              <c:f>SeguimientoAvance!$D$5</c:f>
              <c:strCache>
                <c:ptCount val="1"/>
                <c:pt idx="0">
                  <c:v>Acumulado valor negocio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SeguimientoAvance!$B$6:$B$17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SeguimientoAvance!$D$6:$D$17</c:f>
              <c:numCache>
                <c:formatCode>General</c:formatCode>
                <c:ptCount val="12"/>
                <c:pt idx="0">
                  <c:v>8</c:v>
                </c:pt>
                <c:pt idx="1">
                  <c:v>18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70</c:v>
                </c:pt>
                <c:pt idx="6">
                  <c:v>72</c:v>
                </c:pt>
                <c:pt idx="7">
                  <c:v>90</c:v>
                </c:pt>
                <c:pt idx="8">
                  <c:v>110</c:v>
                </c:pt>
                <c:pt idx="9">
                  <c:v>130</c:v>
                </c:pt>
                <c:pt idx="10">
                  <c:v>155</c:v>
                </c:pt>
                <c:pt idx="11">
                  <c:v>190</c:v>
                </c:pt>
              </c:numCache>
            </c:numRef>
          </c:val>
        </c:ser>
        <c:axId val="77875072"/>
        <c:axId val="77876608"/>
        <c:extLst>
          <c:ext xmlns:c15="http://schemas.microsoft.com/office/drawing/2012/chart" uri="{02D57815-91ED-43cb-92C2-25804820EDAC}">
            <c15:filteredBa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SeguimientoAvance!$E$5</c15:sqref>
                        </c15:formulaRef>
                      </c:ext>
                    </c:extLst>
                    <c:strCache>
                      <c:ptCount val="1"/>
                      <c:pt idx="0">
                        <c:v>Vélocité sprint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SeguimientoAvance!$B$6:$B$17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SeguimientoAvance!$E$6:$E$17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20</c:v>
                      </c:pt>
                      <c:pt idx="1">
                        <c:v>20</c:v>
                      </c:pt>
                      <c:pt idx="2">
                        <c:v>25</c:v>
                      </c:pt>
                      <c:pt idx="3">
                        <c:v>20</c:v>
                      </c:pt>
                      <c:pt idx="4">
                        <c:v>25</c:v>
                      </c:pt>
                      <c:pt idx="5">
                        <c:v>35</c:v>
                      </c:pt>
                      <c:pt idx="6">
                        <c:v>15</c:v>
                      </c:pt>
                      <c:pt idx="7">
                        <c:v>18</c:v>
                      </c:pt>
                      <c:pt idx="8">
                        <c:v>10</c:v>
                      </c:pt>
                      <c:pt idx="9">
                        <c:v>10</c:v>
                      </c:pt>
                      <c:pt idx="10">
                        <c:v>15</c:v>
                      </c:pt>
                      <c:pt idx="11">
                        <c:v>15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SeguimientoAvance!$F$5</c15:sqref>
                        </c15:formulaRef>
                      </c:ext>
                    </c:extLst>
                    <c:strCache>
                      <c:ptCount val="1"/>
                      <c:pt idx="0">
                        <c:v>Variation Scope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 w="15875">
                    <a:noFill/>
                    <a:prstDash val="dash"/>
                  </a:ln>
                  <a:effectLst/>
                </c:spPr>
                <c:invertIfNegative val="0"/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SeguimientoAvance!$B$6:$B$17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SeguimientoAvance!$F$6:$F$17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0</c:v>
                      </c:pt>
                      <c:pt idx="1">
                        <c:v>0</c:v>
                      </c:pt>
                      <c:pt idx="2">
                        <c:v>30</c:v>
                      </c:pt>
                      <c:pt idx="3">
                        <c:v>-20</c:v>
                      </c:pt>
                      <c:pt idx="4">
                        <c:v>-5</c:v>
                      </c:pt>
                      <c:pt idx="5">
                        <c:v>-10</c:v>
                      </c:pt>
                      <c:pt idx="6">
                        <c:v>20</c:v>
                      </c:pt>
                      <c:pt idx="7">
                        <c:v>10</c:v>
                      </c:pt>
                      <c:pt idx="8">
                        <c:v>13</c:v>
                      </c:pt>
                      <c:pt idx="9">
                        <c:v>5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marker val="1"/>
        <c:axId val="77875072"/>
        <c:axId val="77876608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SeguimientoAvance!$C$5</c15:sqref>
                        </c15:formulaRef>
                      </c:ext>
                    </c:extLst>
                    <c:strCache>
                      <c:ptCount val="1"/>
                      <c:pt idx="0">
                        <c:v>Reste à faire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SeguimientoAvance!$B$6:$B$17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SeguimientoAvance!$C$6:$C$17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170</c:v>
                      </c:pt>
                      <c:pt idx="1">
                        <c:v>150</c:v>
                      </c:pt>
                      <c:pt idx="2">
                        <c:v>160</c:v>
                      </c:pt>
                      <c:pt idx="3">
                        <c:v>115</c:v>
                      </c:pt>
                      <c:pt idx="4">
                        <c:v>90</c:v>
                      </c:pt>
                      <c:pt idx="5">
                        <c:v>55</c:v>
                      </c:pt>
                      <c:pt idx="6">
                        <c:v>40</c:v>
                      </c:pt>
                      <c:pt idx="7">
                        <c:v>35</c:v>
                      </c:pt>
                      <c:pt idx="8">
                        <c:v>30</c:v>
                      </c:pt>
                      <c:pt idx="9">
                        <c:v>25</c:v>
                      </c:pt>
                      <c:pt idx="10">
                        <c:v>15</c:v>
                      </c:pt>
                      <c:pt idx="11">
                        <c:v>0</c:v>
                      </c:pt>
                    </c:numCache>
                  </c:numRef>
                </c:val>
                <c:smooth val="0"/>
              </c15:ser>
            </c15:filteredLineSeries>
            <c15:filteredLine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SeguimientoAvance!$G$5</c15:sqref>
                        </c15:formulaRef>
                      </c:ext>
                    </c:extLst>
                    <c:strCache>
                      <c:ptCount val="1"/>
                      <c:pt idx="0">
                        <c:v>Idéal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SeguimientoAvance!$B$6:$B$17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SeguimientoAvance!$G$6:$G$17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170</c:v>
                      </c:pt>
                      <c:pt idx="1">
                        <c:v>154.55000000000001</c:v>
                      </c:pt>
                      <c:pt idx="2">
                        <c:v>139.10000000000002</c:v>
                      </c:pt>
                      <c:pt idx="3">
                        <c:v>123.65000000000002</c:v>
                      </c:pt>
                      <c:pt idx="4">
                        <c:v>108.20000000000002</c:v>
                      </c:pt>
                      <c:pt idx="5">
                        <c:v>92.750000000000014</c:v>
                      </c:pt>
                      <c:pt idx="6">
                        <c:v>77.300000000000011</c:v>
                      </c:pt>
                      <c:pt idx="7">
                        <c:v>61.850000000000009</c:v>
                      </c:pt>
                      <c:pt idx="8">
                        <c:v>46.400000000000006</c:v>
                      </c:pt>
                      <c:pt idx="9">
                        <c:v>30.950000000000006</c:v>
                      </c:pt>
                      <c:pt idx="10">
                        <c:v>15.500000000000007</c:v>
                      </c:pt>
                      <c:pt idx="11">
                        <c:v>5.0000000000007816E-2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7787507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876608"/>
        <c:crosses val="autoZero"/>
        <c:auto val="1"/>
        <c:lblAlgn val="ctr"/>
        <c:lblOffset val="100"/>
      </c:catAx>
      <c:valAx>
        <c:axId val="77876608"/>
        <c:scaling>
          <c:orientation val="minMax"/>
          <c:max val="20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787507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1</xdr:row>
      <xdr:rowOff>57151</xdr:rowOff>
    </xdr:from>
    <xdr:to>
      <xdr:col>21</xdr:col>
      <xdr:colOff>428625</xdr:colOff>
      <xdr:row>26</xdr:row>
      <xdr:rowOff>66676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426720</xdr:colOff>
      <xdr:row>27</xdr:row>
      <xdr:rowOff>91440</xdr:rowOff>
    </xdr:from>
    <xdr:to>
      <xdr:col>21</xdr:col>
      <xdr:colOff>426720</xdr:colOff>
      <xdr:row>55</xdr:row>
      <xdr:rowOff>24765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5:N51" totalsRowShown="0" headerRowDxfId="25" dataDxfId="24">
  <autoFilter ref="B5:N51"/>
  <sortState ref="B6:N51">
    <sortCondition ref="L5:L51"/>
  </sortState>
  <tableColumns count="13">
    <tableColumn id="1" name="IdStory" dataDxfId="23"/>
    <tableColumn id="8" name="Score priorización" dataDxfId="22"/>
    <tableColumn id="2" name="Actividad/tema" dataDxfId="21"/>
    <tableColumn id="10" name="En tanto que…" dataDxfId="20"/>
    <tableColumn id="11" name="…quiero…" dataDxfId="19"/>
    <tableColumn id="3" name="…para " dataDxfId="18"/>
    <tableColumn id="6" name="Criterios de validación" dataDxfId="17"/>
    <tableColumn id="4" name="Estimación esfuerzo (SP)" dataDxfId="16"/>
    <tableColumn id="9" name="Estimation valor de negocio" dataDxfId="15"/>
    <tableColumn id="13" name="Release" dataDxfId="14"/>
    <tableColumn id="7" name="Sprint" dataDxfId="13"/>
    <tableColumn id="5" name="Estado" dataDxfId="12"/>
    <tableColumn id="12" name="Comentario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B5:G17" totalsRowShown="0" headerRowDxfId="7" dataDxfId="6">
  <autoFilter ref="B5:G17"/>
  <tableColumns count="6">
    <tableColumn id="1" name="Sprint" dataDxfId="5"/>
    <tableColumn id="2" name="Queda por hacer" dataDxfId="4"/>
    <tableColumn id="6" name="Acumulado valor negocio" dataDxfId="3"/>
    <tableColumn id="3" name="Velocidad sprint" dataDxfId="2"/>
    <tableColumn id="4" name="Variación Scope" dataDxfId="1"/>
    <tableColumn id="5" name="Idéal" dataDxfId="0">
      <calculatedColumnFormula>Table3[[#This Row],[Queda por hacer]]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51"/>
  <sheetViews>
    <sheetView workbookViewId="0">
      <selection activeCell="H7" sqref="H7"/>
    </sheetView>
  </sheetViews>
  <sheetFormatPr baseColWidth="10" defaultColWidth="8.85546875" defaultRowHeight="12"/>
  <cols>
    <col min="1" max="1" width="3.28515625" style="1" customWidth="1"/>
    <col min="2" max="2" width="9.140625" style="1" customWidth="1"/>
    <col min="3" max="3" width="20.85546875" style="1" customWidth="1"/>
    <col min="4" max="4" width="20.28515625" style="1" customWidth="1"/>
    <col min="5" max="5" width="17.42578125" style="1" customWidth="1"/>
    <col min="6" max="6" width="22.7109375" style="1" customWidth="1"/>
    <col min="7" max="7" width="21.85546875" style="1" customWidth="1"/>
    <col min="8" max="8" width="44.7109375" style="1" customWidth="1"/>
    <col min="9" max="10" width="14" style="1" customWidth="1"/>
    <col min="11" max="11" width="11.42578125" style="1" customWidth="1"/>
    <col min="12" max="12" width="7.5703125" style="1" customWidth="1"/>
    <col min="13" max="13" width="8.7109375" style="1" customWidth="1"/>
    <col min="14" max="14" width="50.140625" style="1" customWidth="1"/>
    <col min="15" max="16384" width="8.85546875" style="1"/>
  </cols>
  <sheetData>
    <row r="1" spans="1:15" s="8" customFormat="1" ht="38.25" customHeight="1">
      <c r="A1" s="11"/>
      <c r="B1" s="41" t="s">
        <v>1</v>
      </c>
      <c r="C1" s="41"/>
      <c r="D1" s="42"/>
      <c r="E1" s="30"/>
      <c r="F1" s="36" t="s">
        <v>32</v>
      </c>
      <c r="G1" s="12" t="s">
        <v>33</v>
      </c>
      <c r="H1" s="20"/>
      <c r="I1" s="12"/>
      <c r="J1" s="12"/>
      <c r="K1" s="12"/>
      <c r="L1" s="11"/>
      <c r="M1" s="11"/>
      <c r="O1" s="11"/>
    </row>
    <row r="2" spans="1:15" s="9" customFormat="1" ht="12.75">
      <c r="A2" s="13"/>
      <c r="B2" s="19" t="s">
        <v>4</v>
      </c>
      <c r="C2" s="29">
        <f>SUM(Table1[Estimación esfuerzo (SP)])</f>
        <v>168</v>
      </c>
      <c r="D2" s="19" t="s">
        <v>31</v>
      </c>
      <c r="E2" s="29">
        <f>SUM(Table1[Estimation valor de negocio])</f>
        <v>23</v>
      </c>
      <c r="F2" s="37" t="s">
        <v>34</v>
      </c>
      <c r="G2" s="15">
        <v>42696.507696759261</v>
      </c>
      <c r="I2" s="13"/>
      <c r="J2" s="13"/>
      <c r="K2" s="13"/>
      <c r="L2" s="13"/>
      <c r="M2" s="13"/>
      <c r="N2" s="13"/>
      <c r="O2" s="13"/>
    </row>
    <row r="3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5">
      <c r="A4" s="16"/>
      <c r="B4" s="31"/>
      <c r="C4" s="31"/>
      <c r="D4" s="31"/>
      <c r="E4" s="43" t="s">
        <v>7</v>
      </c>
      <c r="F4" s="44"/>
      <c r="G4" s="45"/>
      <c r="H4" s="31"/>
      <c r="I4" s="31"/>
      <c r="J4" s="31"/>
      <c r="K4" s="31"/>
      <c r="L4" s="31"/>
      <c r="M4" s="31"/>
      <c r="N4" s="31"/>
      <c r="O4" s="16"/>
    </row>
    <row r="5" spans="1:15" s="10" customFormat="1" ht="24">
      <c r="A5" s="17"/>
      <c r="B5" s="32" t="s">
        <v>2</v>
      </c>
      <c r="C5" s="32" t="s">
        <v>13</v>
      </c>
      <c r="D5" s="32" t="s">
        <v>14</v>
      </c>
      <c r="E5" s="33" t="s">
        <v>15</v>
      </c>
      <c r="F5" s="32" t="s">
        <v>16</v>
      </c>
      <c r="G5" s="34" t="s">
        <v>17</v>
      </c>
      <c r="H5" s="32" t="s">
        <v>18</v>
      </c>
      <c r="I5" s="32" t="s">
        <v>19</v>
      </c>
      <c r="J5" s="32" t="s">
        <v>20</v>
      </c>
      <c r="K5" s="32" t="s">
        <v>6</v>
      </c>
      <c r="L5" s="32" t="s">
        <v>0</v>
      </c>
      <c r="M5" s="32" t="s">
        <v>21</v>
      </c>
      <c r="N5" s="32" t="s">
        <v>22</v>
      </c>
      <c r="O5" s="17"/>
    </row>
    <row r="6" spans="1:15" ht="56.25" customHeight="1">
      <c r="A6" s="16"/>
      <c r="B6" s="1">
        <v>1</v>
      </c>
      <c r="C6" s="1">
        <v>100</v>
      </c>
      <c r="D6" s="1" t="s">
        <v>23</v>
      </c>
      <c r="E6" s="1" t="s">
        <v>26</v>
      </c>
      <c r="F6" s="1" t="s">
        <v>11</v>
      </c>
      <c r="G6" s="1" t="s">
        <v>12</v>
      </c>
      <c r="H6" s="4"/>
      <c r="I6" s="1">
        <v>20</v>
      </c>
      <c r="J6" s="1">
        <v>5</v>
      </c>
      <c r="K6" s="1" t="s">
        <v>8</v>
      </c>
      <c r="L6" s="2">
        <v>1</v>
      </c>
      <c r="M6" s="2" t="s">
        <v>29</v>
      </c>
      <c r="N6" s="2"/>
      <c r="O6" s="16"/>
    </row>
    <row r="7" spans="1:15" ht="56.25" customHeight="1">
      <c r="A7" s="16"/>
      <c r="B7" s="1">
        <v>2</v>
      </c>
      <c r="C7" s="1">
        <v>78</v>
      </c>
      <c r="D7" s="1" t="s">
        <v>23</v>
      </c>
      <c r="E7" s="1" t="s">
        <v>27</v>
      </c>
      <c r="H7" s="3"/>
      <c r="I7" s="1">
        <v>100</v>
      </c>
      <c r="J7" s="1">
        <v>8</v>
      </c>
      <c r="K7" s="1" t="s">
        <v>8</v>
      </c>
      <c r="L7" s="5">
        <v>1</v>
      </c>
      <c r="M7" s="1" t="s">
        <v>30</v>
      </c>
      <c r="N7" s="5"/>
      <c r="O7" s="16"/>
    </row>
    <row r="8" spans="1:15" ht="56.25" customHeight="1">
      <c r="A8" s="16"/>
      <c r="B8" s="1">
        <v>3</v>
      </c>
      <c r="C8" s="1">
        <v>65</v>
      </c>
      <c r="D8" s="1" t="s">
        <v>24</v>
      </c>
      <c r="E8" s="1" t="s">
        <v>28</v>
      </c>
      <c r="H8" s="3"/>
      <c r="I8" s="1">
        <v>20</v>
      </c>
      <c r="J8" s="1">
        <v>2</v>
      </c>
      <c r="K8" s="1" t="s">
        <v>8</v>
      </c>
      <c r="L8" s="2">
        <v>2</v>
      </c>
      <c r="M8" s="2" t="s">
        <v>29</v>
      </c>
      <c r="N8" s="2"/>
      <c r="O8" s="16"/>
    </row>
    <row r="9" spans="1:15" ht="56.25" customHeight="1">
      <c r="A9" s="16"/>
      <c r="B9" s="1">
        <v>4</v>
      </c>
      <c r="C9" s="1">
        <v>44</v>
      </c>
      <c r="D9" s="1" t="s">
        <v>24</v>
      </c>
      <c r="E9" s="1" t="s">
        <v>26</v>
      </c>
      <c r="H9" s="3"/>
      <c r="I9" s="1">
        <v>8</v>
      </c>
      <c r="J9" s="1">
        <v>3</v>
      </c>
      <c r="K9" s="1" t="s">
        <v>9</v>
      </c>
      <c r="L9" s="5">
        <v>3</v>
      </c>
      <c r="M9" s="2" t="s">
        <v>5</v>
      </c>
      <c r="N9" s="18"/>
      <c r="O9" s="16"/>
    </row>
    <row r="10" spans="1:15" ht="56.25" customHeight="1">
      <c r="A10" s="16"/>
      <c r="B10" s="1">
        <v>5</v>
      </c>
      <c r="C10" s="1">
        <v>40</v>
      </c>
      <c r="D10" s="1" t="s">
        <v>25</v>
      </c>
      <c r="E10" s="1" t="s">
        <v>26</v>
      </c>
      <c r="H10" s="3"/>
      <c r="I10" s="1">
        <v>20</v>
      </c>
      <c r="J10" s="1">
        <v>5</v>
      </c>
      <c r="L10" s="5">
        <v>3</v>
      </c>
      <c r="M10" s="2" t="s">
        <v>5</v>
      </c>
      <c r="N10" s="18"/>
      <c r="O10" s="16"/>
    </row>
    <row r="11" spans="1:15" ht="56.25" customHeight="1">
      <c r="A11" s="16"/>
      <c r="H11" s="3"/>
      <c r="L11" s="5"/>
      <c r="M11" s="2"/>
      <c r="N11" s="18"/>
      <c r="O11" s="16"/>
    </row>
    <row r="12" spans="1:15" ht="56.25" customHeight="1">
      <c r="A12" s="16"/>
      <c r="H12" s="3"/>
      <c r="L12" s="5"/>
      <c r="M12" s="2"/>
      <c r="N12" s="18"/>
      <c r="O12" s="16"/>
    </row>
    <row r="13" spans="1:15" ht="56.25" customHeight="1">
      <c r="A13" s="16"/>
      <c r="H13" s="3"/>
      <c r="L13" s="5"/>
      <c r="M13" s="2"/>
      <c r="N13" s="18"/>
      <c r="O13" s="16"/>
    </row>
    <row r="14" spans="1:15" ht="56.25" customHeight="1">
      <c r="A14" s="16"/>
      <c r="H14" s="3"/>
      <c r="L14" s="5"/>
      <c r="M14" s="2"/>
      <c r="N14" s="18"/>
      <c r="O14" s="16"/>
    </row>
    <row r="15" spans="1:15" ht="56.25" customHeight="1">
      <c r="A15" s="16"/>
      <c r="H15" s="3"/>
      <c r="L15" s="5"/>
      <c r="M15" s="2"/>
      <c r="N15" s="18"/>
      <c r="O15" s="16"/>
    </row>
    <row r="16" spans="1:15" ht="56.25" customHeight="1">
      <c r="A16" s="16"/>
      <c r="H16" s="3"/>
      <c r="L16" s="5"/>
      <c r="M16" s="2"/>
      <c r="N16" s="18"/>
      <c r="O16" s="16"/>
    </row>
    <row r="17" spans="1:15" ht="56.25" customHeight="1">
      <c r="A17" s="16"/>
      <c r="H17" s="3"/>
      <c r="L17" s="5"/>
      <c r="M17" s="2"/>
      <c r="N17" s="18"/>
      <c r="O17" s="16"/>
    </row>
    <row r="18" spans="1:15" ht="56.25" customHeight="1">
      <c r="A18" s="16"/>
      <c r="H18" s="3"/>
      <c r="L18" s="5"/>
      <c r="M18" s="2"/>
      <c r="N18" s="18"/>
      <c r="O18" s="16"/>
    </row>
    <row r="19" spans="1:15" ht="56.25" customHeight="1">
      <c r="A19" s="16"/>
      <c r="H19" s="3"/>
      <c r="L19" s="5"/>
      <c r="M19" s="2"/>
      <c r="N19" s="18"/>
      <c r="O19" s="16"/>
    </row>
    <row r="20" spans="1:15" ht="56.25" customHeight="1">
      <c r="A20" s="16"/>
      <c r="H20" s="3"/>
      <c r="L20" s="5"/>
      <c r="M20" s="2"/>
      <c r="N20" s="18"/>
      <c r="O20" s="16"/>
    </row>
    <row r="21" spans="1:15" ht="56.25" customHeight="1">
      <c r="A21" s="16"/>
      <c r="H21" s="3"/>
      <c r="L21" s="5"/>
      <c r="M21" s="2"/>
      <c r="N21" s="18"/>
      <c r="O21" s="16"/>
    </row>
    <row r="22" spans="1:15" ht="56.25" customHeight="1">
      <c r="A22" s="16"/>
      <c r="H22" s="3"/>
      <c r="L22" s="5"/>
      <c r="M22" s="2"/>
      <c r="N22" s="18"/>
      <c r="O22" s="16"/>
    </row>
    <row r="23" spans="1:15" ht="56.25" customHeight="1">
      <c r="A23" s="16"/>
      <c r="H23" s="3"/>
      <c r="L23" s="5"/>
      <c r="M23" s="2"/>
      <c r="N23" s="18"/>
      <c r="O23" s="16"/>
    </row>
    <row r="24" spans="1:15" ht="56.25" customHeight="1">
      <c r="A24" s="16"/>
      <c r="H24" s="3"/>
      <c r="L24" s="5"/>
      <c r="M24" s="2"/>
      <c r="N24" s="18"/>
      <c r="O24" s="16"/>
    </row>
    <row r="25" spans="1:15" ht="56.25" customHeight="1">
      <c r="A25" s="16"/>
      <c r="H25" s="3"/>
      <c r="L25" s="5"/>
      <c r="M25" s="2"/>
      <c r="N25" s="18"/>
      <c r="O25" s="16"/>
    </row>
    <row r="26" spans="1:15" ht="56.25" customHeight="1">
      <c r="A26" s="16"/>
      <c r="H26" s="3"/>
      <c r="L26" s="5"/>
      <c r="M26" s="2"/>
      <c r="N26" s="18"/>
      <c r="O26" s="16"/>
    </row>
    <row r="27" spans="1:15" ht="56.25" customHeight="1">
      <c r="A27" s="16"/>
      <c r="H27" s="3"/>
      <c r="L27" s="5"/>
      <c r="M27" s="2"/>
      <c r="N27" s="18"/>
      <c r="O27" s="16"/>
    </row>
    <row r="28" spans="1:15" ht="56.25" customHeight="1">
      <c r="A28" s="16"/>
      <c r="H28" s="3"/>
      <c r="L28" s="5"/>
      <c r="M28" s="2"/>
      <c r="N28" s="18"/>
      <c r="O28" s="16"/>
    </row>
    <row r="29" spans="1:15" ht="56.25" customHeight="1">
      <c r="A29" s="16"/>
      <c r="H29" s="3"/>
      <c r="L29" s="5"/>
      <c r="M29" s="2"/>
      <c r="N29" s="18"/>
      <c r="O29" s="16"/>
    </row>
    <row r="30" spans="1:15" ht="56.25" customHeight="1">
      <c r="A30" s="16"/>
      <c r="H30" s="3"/>
      <c r="L30" s="5"/>
      <c r="M30" s="2"/>
      <c r="N30" s="18"/>
      <c r="O30" s="16"/>
    </row>
    <row r="31" spans="1:15" ht="56.25" customHeight="1">
      <c r="A31" s="16"/>
      <c r="H31" s="3"/>
      <c r="L31" s="5"/>
      <c r="M31" s="2"/>
      <c r="N31" s="18"/>
      <c r="O31" s="16"/>
    </row>
    <row r="32" spans="1:15" ht="56.25" customHeight="1">
      <c r="A32" s="16"/>
      <c r="H32" s="3"/>
      <c r="L32" s="5"/>
      <c r="M32" s="2"/>
      <c r="N32" s="18"/>
      <c r="O32" s="16"/>
    </row>
    <row r="33" spans="1:15" ht="56.25" customHeight="1">
      <c r="A33" s="16"/>
      <c r="H33" s="3"/>
      <c r="L33" s="5"/>
      <c r="M33" s="2"/>
      <c r="N33" s="18"/>
      <c r="O33" s="16"/>
    </row>
    <row r="34" spans="1:15" ht="56.25" customHeight="1">
      <c r="A34" s="16"/>
      <c r="H34" s="3"/>
      <c r="L34" s="5"/>
      <c r="M34" s="2"/>
      <c r="N34" s="18"/>
      <c r="O34" s="16"/>
    </row>
    <row r="35" spans="1:15" ht="56.25" customHeight="1">
      <c r="A35" s="16"/>
      <c r="H35" s="3"/>
      <c r="L35" s="5"/>
      <c r="M35" s="2"/>
      <c r="N35" s="18"/>
      <c r="O35" s="16"/>
    </row>
    <row r="36" spans="1:15" ht="56.25" customHeight="1">
      <c r="A36" s="16"/>
      <c r="H36" s="3"/>
      <c r="L36" s="5"/>
      <c r="M36" s="2"/>
      <c r="N36" s="18"/>
      <c r="O36" s="16"/>
    </row>
    <row r="37" spans="1:15" ht="56.25" customHeight="1">
      <c r="A37" s="16"/>
      <c r="H37" s="3"/>
      <c r="L37" s="5"/>
      <c r="M37" s="2"/>
      <c r="N37" s="18"/>
      <c r="O37" s="16"/>
    </row>
    <row r="38" spans="1:15" ht="56.25" customHeight="1">
      <c r="A38" s="16"/>
      <c r="H38" s="3"/>
      <c r="L38" s="5"/>
      <c r="M38" s="2"/>
      <c r="N38" s="18"/>
      <c r="O38" s="16"/>
    </row>
    <row r="39" spans="1:15" ht="56.25" customHeight="1">
      <c r="A39" s="16"/>
      <c r="H39" s="3"/>
      <c r="L39" s="5"/>
      <c r="M39" s="2"/>
      <c r="N39" s="18"/>
      <c r="O39" s="16"/>
    </row>
    <row r="40" spans="1:15" ht="56.25" customHeight="1">
      <c r="A40" s="16"/>
      <c r="H40" s="3"/>
      <c r="L40" s="5"/>
      <c r="M40" s="2"/>
      <c r="N40" s="18"/>
      <c r="O40" s="16"/>
    </row>
    <row r="41" spans="1:15" ht="56.25" customHeight="1">
      <c r="A41" s="16"/>
      <c r="H41" s="3"/>
      <c r="L41" s="5"/>
      <c r="M41" s="2"/>
      <c r="N41" s="18"/>
      <c r="O41" s="16"/>
    </row>
    <row r="42" spans="1:15" ht="56.25" customHeight="1">
      <c r="A42" s="16"/>
      <c r="H42" s="3"/>
      <c r="L42" s="5"/>
      <c r="M42" s="2"/>
      <c r="N42" s="18"/>
      <c r="O42" s="16"/>
    </row>
    <row r="43" spans="1:15" ht="56.25" customHeight="1">
      <c r="A43" s="16"/>
      <c r="H43" s="3"/>
      <c r="L43" s="5"/>
      <c r="M43" s="2"/>
      <c r="N43" s="18"/>
      <c r="O43" s="16"/>
    </row>
    <row r="44" spans="1:15" ht="56.25" customHeight="1">
      <c r="A44" s="16"/>
      <c r="H44" s="3"/>
      <c r="L44" s="5"/>
      <c r="M44" s="2"/>
      <c r="N44" s="18"/>
      <c r="O44" s="16"/>
    </row>
    <row r="45" spans="1:15" ht="56.25" customHeight="1">
      <c r="A45" s="16"/>
      <c r="H45" s="3"/>
      <c r="L45" s="5"/>
      <c r="M45" s="2"/>
      <c r="N45" s="18"/>
      <c r="O45" s="16"/>
    </row>
    <row r="46" spans="1:15" ht="56.25" customHeight="1">
      <c r="A46" s="16"/>
      <c r="H46" s="3"/>
      <c r="L46" s="5"/>
      <c r="M46" s="2"/>
      <c r="N46" s="18"/>
      <c r="O46" s="16"/>
    </row>
    <row r="47" spans="1:15" ht="56.25" customHeight="1">
      <c r="A47" s="16"/>
      <c r="H47" s="3"/>
      <c r="L47" s="5"/>
      <c r="M47" s="2"/>
      <c r="N47" s="18"/>
      <c r="O47" s="16"/>
    </row>
    <row r="48" spans="1:15" ht="56.25" customHeight="1">
      <c r="A48" s="16"/>
      <c r="H48" s="3"/>
      <c r="L48" s="5"/>
      <c r="M48" s="2"/>
      <c r="N48" s="18"/>
      <c r="O48" s="16"/>
    </row>
    <row r="49" spans="1:15" ht="56.25" customHeight="1">
      <c r="A49" s="16"/>
      <c r="H49" s="3"/>
      <c r="L49" s="5"/>
      <c r="M49" s="2"/>
      <c r="N49" s="18"/>
      <c r="O49" s="16"/>
    </row>
    <row r="50" spans="1:15" ht="56.25" customHeight="1">
      <c r="A50" s="16"/>
      <c r="H50" s="3"/>
      <c r="L50" s="5"/>
      <c r="M50" s="2"/>
      <c r="N50" s="18"/>
      <c r="O50" s="16"/>
    </row>
    <row r="51" spans="1:15" ht="56.25" customHeight="1">
      <c r="A51" s="16"/>
      <c r="H51" s="3"/>
      <c r="L51" s="5"/>
      <c r="M51" s="2"/>
      <c r="N51" s="18"/>
      <c r="O51" s="16"/>
    </row>
  </sheetData>
  <mergeCells count="2">
    <mergeCell ref="B1:D1"/>
    <mergeCell ref="E4:G4"/>
  </mergeCells>
  <conditionalFormatting sqref="A3:F3 N3 A4 A1:C1 L9:L1048576 L1:L3 F1:G2 A2:B2 A9:H1048576 N5:N1048576 H4:N4 B5:L51">
    <cfRule type="expression" dxfId="30" priority="8">
      <formula>#REF!="rejected"</formula>
    </cfRule>
  </conditionalFormatting>
  <conditionalFormatting sqref="M1:M3 M5:M1048576 H1:K1">
    <cfRule type="expression" dxfId="29" priority="6">
      <formula>#REF!="rejected"</formula>
    </cfRule>
  </conditionalFormatting>
  <conditionalFormatting sqref="E4">
    <cfRule type="expression" dxfId="28" priority="4">
      <formula>#REF!="rejected"</formula>
    </cfRule>
  </conditionalFormatting>
  <conditionalFormatting sqref="B4:D4">
    <cfRule type="expression" dxfId="27" priority="3">
      <formula>#REF!="rejected"</formula>
    </cfRule>
  </conditionalFormatting>
  <conditionalFormatting sqref="D2">
    <cfRule type="expression" dxfId="26" priority="1">
      <formula>#REF!="rejected"</formula>
    </cfRule>
  </conditionalFormatting>
  <dataValidations count="1">
    <dataValidation type="list" allowBlank="1" showInputMessage="1" showErrorMessage="1" sqref="L52:M1048576">
      <formula1>$A$2:$A$12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Listas!$A$2:$A$11</xm:f>
          </x14:formula1>
          <xm:sqref>L1:M4</xm:sqref>
        </x14:dataValidation>
        <x14:dataValidation type="list" allowBlank="1" showInputMessage="1" showErrorMessage="1">
          <x14:formula1>
            <xm:f>Listas!$A$1:$A$11</xm:f>
          </x14:formula1>
          <xm:sqref>I6:J51</xm:sqref>
        </x14:dataValidation>
        <x14:dataValidation type="list" allowBlank="1" showInputMessage="1" showErrorMessage="1">
          <x14:formula1>
            <xm:f>Listas!$A$15:$A$18</xm:f>
          </x14:formula1>
          <xm:sqref>M6:M51</xm:sqref>
        </x14:dataValidation>
        <x14:dataValidation type="list" allowBlank="1" showInputMessage="1" showErrorMessage="1">
          <x14:formula1>
            <xm:f>Listas!$A$21:$A$23</xm:f>
          </x14:formula1>
          <xm:sqref>D6:D50</xm:sqref>
        </x14:dataValidation>
        <x14:dataValidation type="list" allowBlank="1" showInputMessage="1" showErrorMessage="1">
          <x14:formula1>
            <xm:f>Listas!$A$31:$A$33</xm:f>
          </x14:formula1>
          <xm:sqref>E6:E51</xm:sqref>
        </x14:dataValidation>
        <x14:dataValidation type="list" allowBlank="1" showInputMessage="1" showErrorMessage="1">
          <x14:formula1>
            <xm:f>Listas!$A$36:$A$38</xm:f>
          </x14:formula1>
          <xm:sqref>K6:K51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V40"/>
  <sheetViews>
    <sheetView tabSelected="1" workbookViewId="0">
      <selection activeCell="F23" sqref="F23"/>
    </sheetView>
  </sheetViews>
  <sheetFormatPr baseColWidth="10" defaultColWidth="8.85546875" defaultRowHeight="12.75"/>
  <cols>
    <col min="1" max="1" width="4.85546875" style="6" customWidth="1"/>
    <col min="2" max="2" width="12.42578125" style="6" customWidth="1"/>
    <col min="3" max="3" width="15.28515625" style="6" customWidth="1"/>
    <col min="4" max="4" width="17.7109375" style="6" bestFit="1" customWidth="1"/>
    <col min="5" max="5" width="19.7109375" style="6" customWidth="1"/>
    <col min="6" max="6" width="21" style="6" customWidth="1"/>
    <col min="7" max="7" width="18.42578125" style="7" customWidth="1"/>
    <col min="8" max="8" width="11.5703125" style="7" customWidth="1"/>
    <col min="9" max="16384" width="8.85546875" style="6"/>
  </cols>
  <sheetData>
    <row r="1" spans="1:22" ht="26.25">
      <c r="A1" s="21"/>
      <c r="B1" s="47" t="s">
        <v>41</v>
      </c>
      <c r="C1" s="48"/>
      <c r="D1" s="48"/>
      <c r="E1" s="49"/>
      <c r="F1" s="20" t="s">
        <v>32</v>
      </c>
      <c r="G1" s="12" t="s">
        <v>3</v>
      </c>
      <c r="H1" s="20" t="s">
        <v>6</v>
      </c>
      <c r="I1" s="12" t="s">
        <v>3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25.5">
      <c r="A2" s="21"/>
      <c r="B2" s="22"/>
      <c r="C2" s="22"/>
      <c r="D2" s="22"/>
      <c r="E2" s="22"/>
      <c r="F2" s="14" t="s">
        <v>40</v>
      </c>
      <c r="G2" s="15">
        <v>42691</v>
      </c>
      <c r="H2" s="23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2"/>
      <c r="B3" s="22"/>
      <c r="C3" s="22"/>
      <c r="D3" s="22"/>
      <c r="E3" s="22"/>
      <c r="F3" s="22"/>
      <c r="G3" s="23"/>
      <c r="H3" s="2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15" customHeight="1">
      <c r="A4" s="22"/>
      <c r="B4" s="46"/>
      <c r="C4" s="46"/>
      <c r="D4" s="46"/>
      <c r="E4" s="4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33.6" customHeight="1" thickBot="1">
      <c r="A5" s="22"/>
      <c r="B5" s="38" t="s">
        <v>0</v>
      </c>
      <c r="C5" s="39" t="s">
        <v>38</v>
      </c>
      <c r="D5" s="39" t="s">
        <v>35</v>
      </c>
      <c r="E5" s="39" t="s">
        <v>36</v>
      </c>
      <c r="F5" s="40" t="s">
        <v>37</v>
      </c>
      <c r="G5" s="40" t="s">
        <v>42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>
      <c r="A6" s="22"/>
      <c r="B6" s="24">
        <v>1</v>
      </c>
      <c r="C6" s="25">
        <v>170</v>
      </c>
      <c r="D6" s="25">
        <v>8</v>
      </c>
      <c r="E6" s="26">
        <f>SUMIFS(Table1[Estimación esfuerzo (SP)],Table1[Sprint],"1",Table1[Estado],"Terminé")</f>
        <v>0</v>
      </c>
      <c r="F6" s="28">
        <v>0</v>
      </c>
      <c r="G6" s="35">
        <v>170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>
      <c r="A7" s="22"/>
      <c r="B7" s="24">
        <v>2</v>
      </c>
      <c r="C7" s="25">
        <f>C6-E7</f>
        <v>170</v>
      </c>
      <c r="D7" s="25">
        <v>18</v>
      </c>
      <c r="E7" s="26">
        <f>SUMIFS(Table1[Estimación esfuerzo (SP)],Table1[Sprint],"2",Table1[Estado],"Terminé")</f>
        <v>0</v>
      </c>
      <c r="F7" s="28">
        <f>Table3[[#This Row],[Queda por hacer]]-(C6-E6)</f>
        <v>0</v>
      </c>
      <c r="G7" s="35">
        <f>G6-15.45</f>
        <v>154.55000000000001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>
      <c r="A8" s="22"/>
      <c r="B8" s="24">
        <v>3</v>
      </c>
      <c r="C8" s="25">
        <v>160</v>
      </c>
      <c r="D8" s="25">
        <v>30</v>
      </c>
      <c r="E8" s="26">
        <v>25</v>
      </c>
      <c r="F8" s="28">
        <f>Table3[[#This Row],[Queda por hacer]]-(C7-E7)</f>
        <v>-10</v>
      </c>
      <c r="G8" s="35">
        <f t="shared" ref="G8:G16" si="0">G7-15.45</f>
        <v>139.10000000000002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22"/>
      <c r="B9" s="24">
        <v>4</v>
      </c>
      <c r="C9" s="25">
        <v>115</v>
      </c>
      <c r="D9" s="25">
        <v>45</v>
      </c>
      <c r="E9" s="26">
        <v>20</v>
      </c>
      <c r="F9" s="28">
        <f>Table3[[#This Row],[Queda por hacer]]-(C8-E8)</f>
        <v>-20</v>
      </c>
      <c r="G9" s="35">
        <f t="shared" si="0"/>
        <v>123.65000000000002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>
      <c r="A10" s="22"/>
      <c r="B10" s="24">
        <v>5</v>
      </c>
      <c r="C10" s="25">
        <f>C9-E10</f>
        <v>90</v>
      </c>
      <c r="D10" s="25">
        <v>60</v>
      </c>
      <c r="E10" s="26">
        <v>25</v>
      </c>
      <c r="F10" s="28">
        <f>Table3[[#This Row],[Queda por hacer]]-(C9-E9)</f>
        <v>-5</v>
      </c>
      <c r="G10" s="35">
        <f t="shared" si="0"/>
        <v>108.20000000000002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2">
      <c r="A11" s="22"/>
      <c r="B11" s="24">
        <v>6</v>
      </c>
      <c r="C11" s="25">
        <f>C10-E11</f>
        <v>55</v>
      </c>
      <c r="D11" s="25">
        <v>70</v>
      </c>
      <c r="E11" s="26">
        <v>35</v>
      </c>
      <c r="F11" s="28">
        <f>Table3[[#This Row],[Queda por hacer]]-(C10-E10)</f>
        <v>-10</v>
      </c>
      <c r="G11" s="35">
        <f t="shared" si="0"/>
        <v>92.750000000000014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>
      <c r="A12" s="22"/>
      <c r="B12" s="24">
        <v>7</v>
      </c>
      <c r="C12" s="25">
        <f>C11-E12</f>
        <v>40</v>
      </c>
      <c r="D12" s="25">
        <v>72</v>
      </c>
      <c r="E12" s="26">
        <v>15</v>
      </c>
      <c r="F12" s="28">
        <f>Table3[[#This Row],[Queda por hacer]]-(C11-E11)</f>
        <v>20</v>
      </c>
      <c r="G12" s="35">
        <f t="shared" si="0"/>
        <v>77.300000000000011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>
      <c r="A13" s="22"/>
      <c r="B13" s="24">
        <v>8</v>
      </c>
      <c r="C13" s="25">
        <v>35</v>
      </c>
      <c r="D13" s="25">
        <v>90</v>
      </c>
      <c r="E13" s="26">
        <v>18</v>
      </c>
      <c r="F13" s="28">
        <f>Table3[[#This Row],[Queda por hacer]]-(C12-E12)</f>
        <v>10</v>
      </c>
      <c r="G13" s="35">
        <f t="shared" si="0"/>
        <v>61.850000000000009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>
      <c r="A14" s="22"/>
      <c r="B14" s="24">
        <v>9</v>
      </c>
      <c r="C14" s="25">
        <v>30</v>
      </c>
      <c r="D14" s="25">
        <v>110</v>
      </c>
      <c r="E14" s="26">
        <v>10</v>
      </c>
      <c r="F14" s="28">
        <f>Table3[[#This Row],[Queda por hacer]]-(C13-E13)</f>
        <v>13</v>
      </c>
      <c r="G14" s="35">
        <f t="shared" si="0"/>
        <v>46.400000000000006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>
      <c r="A15" s="22"/>
      <c r="B15" s="24">
        <v>10</v>
      </c>
      <c r="C15" s="25">
        <v>25</v>
      </c>
      <c r="D15" s="25">
        <v>130</v>
      </c>
      <c r="E15" s="26">
        <v>10</v>
      </c>
      <c r="F15" s="28">
        <f>Table3[[#This Row],[Queda por hacer]]-(C14-E14)</f>
        <v>5</v>
      </c>
      <c r="G15" s="35">
        <f t="shared" si="0"/>
        <v>30.950000000000006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>
      <c r="A16" s="22"/>
      <c r="B16" s="27">
        <v>11</v>
      </c>
      <c r="C16" s="28">
        <v>15</v>
      </c>
      <c r="D16" s="28">
        <v>155</v>
      </c>
      <c r="E16" s="28">
        <v>15</v>
      </c>
      <c r="F16" s="28">
        <f>Table3[[#This Row],[Queda por hacer]]-(C15-E15)</f>
        <v>0</v>
      </c>
      <c r="G16" s="35">
        <f t="shared" si="0"/>
        <v>15.500000000000007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>
      <c r="A17" s="22"/>
      <c r="B17" s="27">
        <v>12</v>
      </c>
      <c r="C17" s="28">
        <v>0</v>
      </c>
      <c r="D17" s="28">
        <v>190</v>
      </c>
      <c r="E17" s="28">
        <v>15</v>
      </c>
      <c r="F17" s="28">
        <f>Table3[[#This Row],[Queda por hacer]]-(C16-E16)</f>
        <v>0</v>
      </c>
      <c r="G17" s="35">
        <f t="shared" ref="G17" si="1">G16-15.45</f>
        <v>5.0000000000007816E-2</v>
      </c>
      <c r="H17" s="23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>
      <c r="A18" s="22"/>
      <c r="B18" s="22"/>
      <c r="C18" s="22"/>
      <c r="D18" s="22"/>
      <c r="E18" s="22"/>
      <c r="F18" s="22"/>
      <c r="G18" s="23"/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>
      <c r="A19" s="22"/>
      <c r="B19" s="22"/>
      <c r="C19" s="22"/>
      <c r="D19" s="22"/>
      <c r="E19" s="22"/>
      <c r="F19" s="22"/>
      <c r="G19" s="23"/>
      <c r="H19" s="23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>
      <c r="A20" s="22"/>
      <c r="B20" s="22"/>
      <c r="C20" s="22"/>
      <c r="D20" s="22"/>
      <c r="E20" s="22"/>
      <c r="F20" s="22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>
      <c r="A21" s="22"/>
      <c r="B21" s="22"/>
      <c r="C21" s="22"/>
      <c r="D21" s="22"/>
      <c r="E21" s="22"/>
      <c r="F21" s="22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>
      <c r="A22" s="22"/>
      <c r="B22" s="22"/>
      <c r="C22" s="22"/>
      <c r="D22" s="22"/>
      <c r="E22" s="22"/>
      <c r="F22" s="22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>
      <c r="A23" s="22"/>
      <c r="B23" s="22"/>
      <c r="C23" s="22"/>
      <c r="D23" s="22"/>
      <c r="E23" s="22"/>
      <c r="F23" s="22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>
      <c r="A24" s="22"/>
      <c r="B24" s="22"/>
      <c r="C24" s="22"/>
      <c r="D24" s="22"/>
      <c r="E24" s="22"/>
      <c r="F24" s="22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>
      <c r="A25" s="22"/>
      <c r="B25" s="22"/>
      <c r="C25" s="22"/>
      <c r="D25" s="22"/>
      <c r="E25" s="22"/>
      <c r="F25" s="22"/>
      <c r="G25" s="23"/>
      <c r="H25" s="23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>
      <c r="A26" s="22"/>
      <c r="B26" s="22"/>
      <c r="C26" s="22"/>
      <c r="D26" s="22"/>
      <c r="E26" s="22"/>
      <c r="F26" s="22"/>
      <c r="G26" s="23"/>
      <c r="H26" s="2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>
      <c r="A27" s="22"/>
      <c r="B27" s="22"/>
      <c r="C27" s="22"/>
      <c r="D27" s="22"/>
      <c r="E27" s="22"/>
      <c r="F27" s="22"/>
      <c r="G27" s="23"/>
      <c r="H27" s="23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>
      <c r="A28" s="22"/>
      <c r="B28" s="22"/>
      <c r="C28" s="22"/>
      <c r="D28" s="22"/>
      <c r="E28" s="22"/>
      <c r="F28" s="22"/>
      <c r="G28" s="23"/>
      <c r="H28" s="23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>
      <c r="A29" s="22"/>
      <c r="B29" s="22"/>
      <c r="C29" s="22"/>
      <c r="D29" s="22"/>
      <c r="E29" s="22"/>
      <c r="F29" s="22"/>
      <c r="G29" s="23"/>
      <c r="H29" s="23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>
      <c r="A30" s="22"/>
      <c r="B30" s="22"/>
      <c r="C30" s="22"/>
      <c r="D30" s="22"/>
      <c r="E30" s="22"/>
      <c r="F30" s="22"/>
      <c r="G30" s="23"/>
      <c r="H30" s="23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22"/>
      <c r="B31" s="22"/>
      <c r="C31" s="22"/>
      <c r="D31" s="22"/>
      <c r="E31" s="22"/>
      <c r="F31" s="22"/>
      <c r="G31" s="23"/>
      <c r="H31" s="23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>
      <c r="A32" s="22"/>
      <c r="B32" s="22"/>
      <c r="C32" s="22"/>
      <c r="D32" s="22"/>
      <c r="E32" s="22"/>
      <c r="F32" s="22"/>
      <c r="G32" s="23"/>
      <c r="H32" s="2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>
      <c r="A33" s="22"/>
      <c r="B33" s="22"/>
      <c r="C33" s="22"/>
      <c r="D33" s="22"/>
      <c r="E33" s="22"/>
      <c r="F33" s="22"/>
      <c r="G33" s="23"/>
      <c r="H33" s="23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>
      <c r="A34" s="22"/>
      <c r="B34" s="22"/>
      <c r="C34" s="22"/>
      <c r="D34" s="22"/>
      <c r="E34" s="22"/>
      <c r="F34" s="22"/>
      <c r="G34" s="23"/>
      <c r="H34" s="23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>
      <c r="A35" s="22"/>
      <c r="B35" s="22"/>
      <c r="C35" s="22"/>
      <c r="D35" s="22"/>
      <c r="E35" s="22"/>
      <c r="F35" s="22"/>
      <c r="G35" s="23"/>
      <c r="H35" s="23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>
      <c r="A36" s="22"/>
      <c r="B36" s="22"/>
      <c r="C36" s="22"/>
      <c r="D36" s="22"/>
      <c r="E36" s="22"/>
      <c r="F36" s="22"/>
      <c r="G36" s="23"/>
      <c r="H36" s="23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>
      <c r="A37" s="22"/>
      <c r="B37" s="22"/>
      <c r="C37" s="22"/>
      <c r="D37" s="22"/>
      <c r="E37" s="22"/>
      <c r="F37" s="22"/>
      <c r="G37" s="23"/>
      <c r="H37" s="23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>
      <c r="A38" s="22"/>
      <c r="B38" s="22"/>
      <c r="C38" s="22"/>
      <c r="D38" s="22"/>
      <c r="E38" s="22"/>
      <c r="F38" s="22"/>
      <c r="G38" s="23"/>
      <c r="H38" s="23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>
      <c r="A39" s="22"/>
      <c r="B39" s="22"/>
      <c r="C39" s="22"/>
      <c r="D39" s="22"/>
      <c r="E39" s="22"/>
      <c r="F39" s="22"/>
      <c r="G39" s="23"/>
      <c r="H39" s="23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>
      <c r="A40" s="22"/>
      <c r="B40" s="22"/>
      <c r="C40" s="22"/>
      <c r="D40" s="22"/>
      <c r="E40" s="22"/>
      <c r="F40" s="22"/>
      <c r="G40" s="23"/>
      <c r="H40" s="23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</sheetData>
  <mergeCells count="2">
    <mergeCell ref="B4:E4"/>
    <mergeCell ref="B1:E1"/>
  </mergeCells>
  <conditionalFormatting sqref="B1">
    <cfRule type="expression" dxfId="10" priority="3">
      <formula>#REF!="rejected"</formula>
    </cfRule>
  </conditionalFormatting>
  <conditionalFormatting sqref="F1:G2">
    <cfRule type="expression" dxfId="9" priority="2">
      <formula>#REF!="rejected"</formula>
    </cfRule>
  </conditionalFormatting>
  <conditionalFormatting sqref="H1:I1">
    <cfRule type="expression" dxfId="8" priority="1">
      <formula>#REF!="rejected"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38"/>
  <sheetViews>
    <sheetView topLeftCell="A13" workbookViewId="0">
      <selection activeCell="A36" sqref="A36"/>
    </sheetView>
  </sheetViews>
  <sheetFormatPr baseColWidth="10" defaultColWidth="11.42578125" defaultRowHeight="15"/>
  <sheetData>
    <row r="1" spans="1:1">
      <c r="A1">
        <v>0.5</v>
      </c>
    </row>
    <row r="2" spans="1:1">
      <c r="A2">
        <v>0</v>
      </c>
    </row>
    <row r="3" spans="1:1">
      <c r="A3">
        <v>1</v>
      </c>
    </row>
    <row r="4" spans="1:1">
      <c r="A4">
        <v>2</v>
      </c>
    </row>
    <row r="5" spans="1:1">
      <c r="A5">
        <v>3</v>
      </c>
    </row>
    <row r="6" spans="1:1">
      <c r="A6">
        <v>5</v>
      </c>
    </row>
    <row r="7" spans="1:1">
      <c r="A7">
        <v>8</v>
      </c>
    </row>
    <row r="8" spans="1:1">
      <c r="A8">
        <v>13</v>
      </c>
    </row>
    <row r="9" spans="1:1">
      <c r="A9">
        <v>20</v>
      </c>
    </row>
    <row r="10" spans="1:1">
      <c r="A10">
        <v>40</v>
      </c>
    </row>
    <row r="11" spans="1:1">
      <c r="A11">
        <v>100</v>
      </c>
    </row>
    <row r="15" spans="1:1">
      <c r="A15" t="s">
        <v>39</v>
      </c>
    </row>
    <row r="16" spans="1:1">
      <c r="A16" t="s">
        <v>5</v>
      </c>
    </row>
    <row r="17" spans="1:1">
      <c r="A17" t="s">
        <v>30</v>
      </c>
    </row>
    <row r="18" spans="1:1">
      <c r="A18" t="s">
        <v>29</v>
      </c>
    </row>
    <row r="21" spans="1:1">
      <c r="A21" t="s">
        <v>23</v>
      </c>
    </row>
    <row r="22" spans="1:1">
      <c r="A22" t="s">
        <v>24</v>
      </c>
    </row>
    <row r="23" spans="1:1">
      <c r="A23" t="s">
        <v>25</v>
      </c>
    </row>
    <row r="26" spans="1:1">
      <c r="A26">
        <v>1</v>
      </c>
    </row>
    <row r="27" spans="1:1">
      <c r="A27">
        <v>2</v>
      </c>
    </row>
    <row r="28" spans="1:1">
      <c r="A28">
        <v>3</v>
      </c>
    </row>
    <row r="31" spans="1:1">
      <c r="A31" t="s">
        <v>26</v>
      </c>
    </row>
    <row r="32" spans="1:1">
      <c r="A32" t="s">
        <v>27</v>
      </c>
    </row>
    <row r="33" spans="1:1">
      <c r="A33" t="s">
        <v>28</v>
      </c>
    </row>
    <row r="36" spans="1:1">
      <c r="A36" t="s">
        <v>8</v>
      </c>
    </row>
    <row r="37" spans="1:1">
      <c r="A37" t="s">
        <v>9</v>
      </c>
    </row>
    <row r="38" spans="1:1">
      <c r="A38" t="s">
        <v>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ct:contentTypeSchema ct:_="" ma:_="" ma:contentTypeName="Document" ma:contentTypeID="0x010100F770ABC8F9B27C4C8461F4575C23FAEA" ma:contentTypeVersion="1" ma:contentTypeDescription="Create a new document." ma:contentTypeScope="" ma:versionID="6f0f4afd6cc55b40f57cb0d59e49aa4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0f7c28edf12e174e47f2c7bd2736e8bd" ns2:_="" ns3:_="" ns4:_="" xmlns:xsd="http://www.w3.org/2001/XMLSchema" xmlns:xs="http://www.w3.org/2001/XMLSchema" xmlns:p="http://schemas.microsoft.com/office/2006/metadata/properties" xmlns:ns2="0d93dc7d-5998-434b-bf34-aa89b432ec07" xmlns:ns3="$ListId:Shared Documents;" xmlns:ns4="http://schemas.microsoft.com/sharepoint/v4">
<xsd:import namespace="0d93dc7d-5998-434b-bf34-aa89b432ec07"/>
<xsd:import namespace="$ListId:Shared Documents;"/>
<xsd:import namespace="http://schemas.microsoft.com/sharepoint/v4"/>
<xsd:element name="properties">
<xsd:complexType>
<xsd:sequence>
<xsd:element name="documentManagement">
<xsd:complexType>
<xsd:all>
<xsd:element ref="ns2:_dlc_DocId" minOccurs="0"/>
<xsd:element ref="ns2:_dlc_DocIdUrl" minOccurs="0"/>
<xsd:element ref="ns2:_dlc_DocIdPersistId" minOccurs="0"/>
<xsd:element ref="ns3:Last_x0020_Archive" minOccurs="0"/>
<xsd:element ref="ns3:Reason" minOccurs="0"/>
<xsd:element ref="ns4:IconOverlay" minOccurs="0"/>
</xsd:all>
</xsd:complexType>
</xsd:element>
</xsd:sequence>
</xsd:complexType>
</xsd:element>
</xsd:schema>
<xsd:schema targetNamespace="0d93dc7d-5998-434b-bf34-aa89b432ec07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_dlc_DocId" ma:index="8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9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10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Last_x0020_Archive" ma:index="11" nillable="true" ma:displayName="Last Archive" ma:format="DateOnly" ma:internalName="Last_x0020_Archive">
<xsd:simpleType>
<xsd:restriction base="dms:DateTime"/>
</xsd:simpleType>
</xsd:element>
<xsd:element name="Reason" ma:index="12" nillable="true" ma:displayName="Reason" ma:internalName="Reason">
<xsd:simpleType>
<xsd:restriction base="dms:Note">
<xsd:maxLength value="255"/>
</xsd:restriction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conOverlay" ma:index="13" nillable="true" ma:displayName="IconOverlay" ma:hidden="true" ma:internalName="IconOverlay">
<xsd:simpleType>
<xsd:restriction base="dms:Text"/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0" ma:displayName="Content Type"/>
<xsd:element ref="dc:title" minOccurs="0" maxOccurs="1" ma:index="4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4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_dlc_DocId xmlns="0d93dc7d-5998-434b-bf34-aa89b432ec07">WORK-769-155</_dlc_DocId><_dlc_DocIdUrl xmlns="0d93dc7d-5998-434b-bf34-aa89b432ec07"><Url>http://intranet/workingtogether/projects/110405/_layouts/DocIdRedir.aspx?ID=WORK-769-155</Url><Description>WORK-769-155</Description></_dlc_DocIdUrl><IconOverlay xmlns="http://schemas.microsoft.com/sharepoint/v4" xsi:nil="true"/><Last_x0020_Archive xmlns="$ListId:Shared Documents;" xsi:nil="true"/><Reason xmlns="$ListId:Shared Documents;" xsi:nil="true"></Reason></documentManagement></p:properties>
</file>

<file path=customXml/itemProps1.xml><?xml version="1.0" encoding="utf-8"?>
<ds:datastoreItem xmlns:ds="http://schemas.openxmlformats.org/officeDocument/2006/customXml" ds:itemID="{29BDFB93-A148-4832-8767-0A894C12A9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575168F-6331-41DA-B879-8152475B9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9E313D-90F0-4096-93B6-F0B4A8E84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93dc7d-5998-434b-bf34-aa89b432ec07"/>
    <ds:schemaRef ds:uri="$ListId:Shared Documents;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0C9F9C-98B5-480F-B2D6-CAE7CFAF0133}">
  <ds:schemaRefs>
    <ds:schemaRef ds:uri="http://schemas.openxmlformats.org/package/2006/metadata/core-properties"/>
    <ds:schemaRef ds:uri="http://purl.org/dc/dcmitype/"/>
    <ds:schemaRef ds:uri="http://schemas.microsoft.com/sharepoint/v4"/>
    <ds:schemaRef ds:uri="$ListId:Shared Documents;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0d93dc7d-5998-434b-bf34-aa89b432ec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BacklogProduit</vt:lpstr>
      <vt:lpstr>SeguimientoAvance</vt:lpstr>
      <vt:lpstr>Listas</vt:lpstr>
    </vt:vector>
  </TitlesOfParts>
  <Company>Editions 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Jean-Paul SUBRA</dc:creator>
  <cp:lastModifiedBy>Angel_Maria</cp:lastModifiedBy>
  <dcterms:created xsi:type="dcterms:W3CDTF">2014-04-10T04:38:41Z</dcterms:created>
  <dcterms:modified xsi:type="dcterms:W3CDTF">2019-11-02T11:09:58Z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864dfc2f-d4cc-47bc-ae68-d207564bbc62</vt:lpwstr>
  </property>
  <property fmtid="{D5CDD505-2E9C-101B-9397-08002B2CF9AE}" pid="3" name="ContentTypeId">
    <vt:lpwstr>0x010100F770ABC8F9B27C4C8461F4575C23FAEA</vt:lpwstr>
  </property>
  <property fmtid="{D5CDD505-2E9C-101B-9397-08002B2CF9AE}" pid="4" name="TaxKeyword">
    <vt:lpwstr/>
  </property>
  <property fmtid="{D5CDD505-2E9C-101B-9397-08002B2CF9AE}" pid="5" name="TaxCatchAll">
    <vt:lpwstr/>
  </property>
  <property fmtid="{D5CDD505-2E9C-101B-9397-08002B2CF9AE}" pid="6" name="TaxKeywordTaxHTField">
    <vt:lpwstr/>
  </property>
  <property fmtid="{D5CDD505-2E9C-101B-9397-08002B2CF9AE}" pid="7" name="WorkbookGuid">
    <vt:lpwstr>53e4738d-6dcd-484e-b0a6-9e3a4a9d2eee</vt:lpwstr>
  </property>
</Properties>
</file>