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customXml/itemProps4.xml" ContentType="application/vnd.openxmlformats-officedocument.customXml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autoCompressPictures="0" defaultThemeVersion="124226"/>
  <bookViews>
    <workbookView xWindow="0" yWindow="0" windowWidth="21720" windowHeight="12435"/>
  </bookViews>
  <sheets>
    <sheet name="SeguimientoSprint" sheetId="5" r:id="rId1"/>
    <sheet name="Listas" sheetId="6" r:id="rId2"/>
  </sheets>
  <calcPr calcId="125725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U24" i="5"/>
  <c r="F24"/>
  <c r="G24"/>
  <c r="H24"/>
  <c r="I24"/>
  <c r="J24"/>
  <c r="K24"/>
  <c r="L24"/>
  <c r="M24"/>
  <c r="F25"/>
  <c r="G25"/>
  <c r="H25"/>
  <c r="I25"/>
  <c r="J25"/>
  <c r="K25"/>
  <c r="L25"/>
  <c r="M25"/>
  <c r="N25"/>
  <c r="O25"/>
  <c r="P25"/>
  <c r="Q25"/>
  <c r="R25"/>
  <c r="S25"/>
  <c r="T25"/>
  <c r="U25"/>
</calcChain>
</file>

<file path=xl/sharedStrings.xml><?xml version="1.0" encoding="utf-8"?>
<sst xmlns="http://schemas.openxmlformats.org/spreadsheetml/2006/main" count="68" uniqueCount="49">
  <si>
    <t>Sprint Goal</t>
  </si>
  <si>
    <t>Task 1</t>
  </si>
  <si>
    <t>Task 2</t>
  </si>
  <si>
    <t>Task 3</t>
  </si>
  <si>
    <t>Task 4</t>
  </si>
  <si>
    <t>X</t>
  </si>
  <si>
    <t>Y</t>
  </si>
  <si>
    <t>Z</t>
  </si>
  <si>
    <t>Id Story</t>
  </si>
  <si>
    <t>zzzzzz</t>
  </si>
  <si>
    <t>aaaaaaa</t>
  </si>
  <si>
    <t>xxxxx</t>
  </si>
  <si>
    <t>Release</t>
  </si>
  <si>
    <t>Sprint</t>
  </si>
  <si>
    <t>xx/yy/zzzz</t>
  </si>
  <si>
    <t>Proyecto</t>
  </si>
  <si>
    <t>Objetivo del sprint</t>
  </si>
  <si>
    <t>Definición de "Terminado"</t>
  </si>
  <si>
    <t>Estado de la calidad</t>
  </si>
  <si>
    <t>Backlog del sprint</t>
  </si>
  <si>
    <t>Tareas</t>
  </si>
  <si>
    <t>¿Qué?</t>
  </si>
  <si>
    <t>Estado</t>
  </si>
  <si>
    <t>Sprint terminado</t>
  </si>
  <si>
    <t>Por hacer</t>
  </si>
  <si>
    <t>Terminado</t>
  </si>
  <si>
    <t>Pruebas en curso</t>
  </si>
  <si>
    <t>Desarrollo en curso</t>
  </si>
  <si>
    <t>Queda por hacer</t>
  </si>
  <si>
    <t>Ideal</t>
  </si>
  <si>
    <t>Estado del equipo</t>
  </si>
  <si>
    <t>Seguimiento del Sprint</t>
  </si>
  <si>
    <t>Fecha límite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</si>
  <si>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</si>
  <si>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</si>
  <si>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</si>
  <si>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</si>
  <si>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</si>
  <si>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</si>
  <si>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</si>
  <si>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</si>
  <si>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</si>
  <si>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</si>
  <si>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</si>
  <si>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</si>
  <si>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D13</t>
  </si>
  <si>
    <t>D14</t>
  </si>
  <si>
    <t>D15</t>
  </si>
  <si>
    <t>Suma sprint goal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</si>
</sst>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20"/>
      <color theme="4" tint="0.3999755851924192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2"/>
      <color theme="4" tint="0.39997558519241921"/>
      <name val="Arial"/>
      <family val="2"/>
    </font>
    <font>
      <sz val="9"/>
      <color theme="1"/>
      <name val="Arial"/>
      <family val="2"/>
    </font>
    <font>
      <sz val="10"/>
      <color theme="1"/>
      <name val="Arial"/>
    </font>
    <font>
      <sz val="11"/>
      <color theme="1"/>
      <name val="Arial"/>
      <family val="2"/>
    </font>
    <font>
      <b/>
      <sz val="10"/>
      <color theme="3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theme="4" tint="0.79998168889431442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</borders>
  <cellStyleXfs count="23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30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1" fillId="0" borderId="0" xfId="0" applyNumberFormat="1" applyFont="1" applyAlignment="1">
      <alignment horizontal="left" wrapText="1"/>
    </xf>
    <xf numFmtId="0" fontId="1" fillId="0" borderId="0" xfId="0" applyFont="1" applyAlignment="1">
      <alignment vertical="top" wrapText="1"/>
    </xf>
    <xf numFmtId="0" fontId="1" fillId="2" borderId="0" xfId="0" applyFont="1" applyFill="1"/>
    <xf numFmtId="0" fontId="2" fillId="2" borderId="0" xfId="0" applyFont="1" applyFill="1"/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vertical="top" wrapText="1"/>
    </xf>
    <xf numFmtId="0" fontId="2" fillId="2" borderId="0" xfId="0" applyFont="1" applyFill="1" applyAlignment="1">
      <alignment wrapText="1"/>
    </xf>
    <xf numFmtId="0" fontId="7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left" vertical="center" wrapText="1"/>
    </xf>
    <xf numFmtId="0" fontId="9" fillId="0" borderId="0" xfId="0" applyFont="1"/>
    <xf numFmtId="0" fontId="9" fillId="0" borderId="0" xfId="0" applyFont="1" applyFill="1"/>
    <xf numFmtId="1" fontId="1" fillId="2" borderId="0" xfId="0" applyNumberFormat="1" applyFont="1" applyFill="1"/>
    <xf numFmtId="0" fontId="1" fillId="2" borderId="0" xfId="0" applyFont="1" applyFill="1" applyAlignment="1">
      <alignment vertical="center"/>
    </xf>
    <xf numFmtId="0" fontId="9" fillId="2" borderId="0" xfId="0" applyFont="1" applyFill="1"/>
    <xf numFmtId="0" fontId="11" fillId="2" borderId="0" xfId="0" applyFont="1" applyFill="1"/>
    <xf numFmtId="0" fontId="1" fillId="3" borderId="4" xfId="0" applyFont="1" applyFill="1" applyBorder="1"/>
    <xf numFmtId="0" fontId="1" fillId="0" borderId="4" xfId="0" applyFont="1" applyBorder="1"/>
    <xf numFmtId="0" fontId="5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left" vertical="center" wrapText="1"/>
    </xf>
    <xf numFmtId="0" fontId="10" fillId="2" borderId="1" xfId="0" applyFont="1" applyFill="1" applyBorder="1" applyAlignment="1">
      <alignment wrapText="1"/>
    </xf>
    <xf numFmtId="0" fontId="0" fillId="0" borderId="2" xfId="0" applyFont="1" applyBorder="1" applyAlignment="1"/>
    <xf numFmtId="0" fontId="0" fillId="0" borderId="3" xfId="0" applyFont="1" applyBorder="1" applyAlignment="1"/>
    <xf numFmtId="0" fontId="2" fillId="2" borderId="0" xfId="0" applyFont="1" applyFill="1" applyAlignment="1">
      <alignment horizontal="right" wrapText="1"/>
    </xf>
    <xf numFmtId="0" fontId="0" fillId="0" borderId="0" xfId="0" applyAlignment="1"/>
  </cellXfs>
  <cellStyles count="23">
    <cellStyle name="Hipervínculo" xfId="1" builtinId="8" hidden="1"/>
    <cellStyle name="Hipervínculo" xfId="3" builtinId="8" hidden="1"/>
    <cellStyle name="Hipervínculo" xfId="5" builtinId="8" hidden="1"/>
    <cellStyle name="Hipervínculo" xfId="7" builtinId="8" hidden="1"/>
    <cellStyle name="Hipervínculo" xfId="9" builtinId="8" hidden="1"/>
    <cellStyle name="Hipervínculo" xfId="11" builtinId="8" hidden="1"/>
    <cellStyle name="Hipervínculo" xfId="13" builtinId="8" hidden="1"/>
    <cellStyle name="Hipervínculo" xfId="15" builtinId="8" hidden="1"/>
    <cellStyle name="Hipervínculo" xfId="17" builtinId="8" hidden="1"/>
    <cellStyle name="Hipervínculo" xfId="19" builtinId="8" hidden="1"/>
    <cellStyle name="Hipervínculo" xfId="21" builtinId="8" hidden="1"/>
    <cellStyle name="Hipervínculo visitado" xfId="2" builtinId="9" hidden="1"/>
    <cellStyle name="Hipervínculo visitado" xfId="4" builtinId="9" hidden="1"/>
    <cellStyle name="Hipervínculo visitado" xfId="6" builtinId="9" hidden="1"/>
    <cellStyle name="Hipervínculo visitado" xfId="8" builtinId="9" hidden="1"/>
    <cellStyle name="Hipervínculo visitado" xfId="10" builtinId="9" hidden="1"/>
    <cellStyle name="Hipervínculo visitado" xfId="12" builtinId="9" hidden="1"/>
    <cellStyle name="Hipervínculo visitado" xfId="14" builtinId="9" hidden="1"/>
    <cellStyle name="Hipervínculo visitado" xfId="16" builtinId="9" hidden="1"/>
    <cellStyle name="Hipervínculo visitado" xfId="18" builtinId="9" hidden="1"/>
    <cellStyle name="Hipervínculo visitado" xfId="20" builtinId="9" hidden="1"/>
    <cellStyle name="Hipervínculo visitado" xfId="22" builtinId="9" hidden="1"/>
    <cellStyle name="Normal" xfId="0" builtinId="0"/>
  </cellStyles>
  <dxfs count="2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general" vertical="bottom" textRotation="0" wrapText="1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general" vertical="top" textRotation="0" wrapText="1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</dxf>
    <dxf>
      <font>
        <strike/>
        <color theme="0" tint="-0.499984740745262"/>
      </font>
    </dxf>
    <dxf>
      <font>
        <strike/>
        <color theme="0" tint="-0.499984740745262"/>
      </font>
    </dxf>
    <dxf>
      <font>
        <strike/>
        <color theme="0" tint="-0.499984740745262"/>
      </font>
    </dxf>
    <dxf>
      <font>
        <strike/>
        <color theme="0" tint="-0.499984740745262"/>
      </font>
    </dxf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>
      <tableStyleElement type="wholeTable" dxfId="27"/>
      <tableStyleElement type="headerRow" dxfId="26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fr-FR" sz="1400">
                <a:solidFill>
                  <a:schemeClr val="tx2"/>
                </a:solidFill>
              </a:rPr>
              <a:t>Burndown  Chart</a:t>
            </a:r>
          </a:p>
        </c:rich>
      </c:tx>
      <c:layout/>
      <c:spPr>
        <a:noFill/>
        <a:ln>
          <a:noFill/>
        </a:ln>
        <a:effectLst/>
      </c:spPr>
    </c:title>
    <c:plotArea>
      <c:layout/>
      <c:lineChart>
        <c:grouping val="standard"/>
        <c:ser>
          <c:idx val="0"/>
          <c:order val="0"/>
          <c:tx>
            <c:v>Queda por hacer</c:v>
          </c:tx>
          <c:spPr>
            <a:ln w="317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17"/>
            <c:spPr>
              <a:solidFill>
                <a:schemeClr val="accent6"/>
              </a:solidFill>
              <a:ln>
                <a:noFill/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50" b="1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ctr"/>
            <c:showVal val="1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trendline>
            <c:name>Tendance</c:name>
            <c:spPr>
              <a:ln w="15875" cap="rnd">
                <a:solidFill>
                  <a:schemeClr val="accent6"/>
                </a:solidFill>
                <a:prstDash val="dash"/>
              </a:ln>
              <a:effectLst/>
            </c:spPr>
            <c:trendlineType val="linear"/>
          </c:trendline>
          <c:cat>
            <c:strRef>
              <c:f>SeguimientoSprint!$F$15:$T$15</c:f>
              <c:strCache>
                <c:ptCount val="15"/>
                <c:pt idx="0">
                  <c:v>D1</c:v>
                </c:pt>
                <c:pt idx="1">
                  <c:v>D2</c:v>
                </c:pt>
                <c:pt idx="2">
                  <c:v>D3</c:v>
                </c:pt>
                <c:pt idx="3">
                  <c:v>D4</c:v>
                </c:pt>
                <c:pt idx="4">
                  <c:v>D5</c:v>
                </c:pt>
                <c:pt idx="5">
                  <c:v>D6</c:v>
                </c:pt>
                <c:pt idx="6">
                  <c:v>D7</c:v>
                </c:pt>
                <c:pt idx="7">
                  <c:v>D8</c:v>
                </c:pt>
                <c:pt idx="8">
                  <c:v>D9</c:v>
                </c:pt>
                <c:pt idx="9">
                  <c:v>D10</c:v>
                </c:pt>
                <c:pt idx="10">
                  <c:v>D11</c:v>
                </c:pt>
                <c:pt idx="11">
                  <c:v>D12</c:v>
                </c:pt>
                <c:pt idx="12">
                  <c:v>D13</c:v>
                </c:pt>
                <c:pt idx="13">
                  <c:v>D14</c:v>
                </c:pt>
                <c:pt idx="14">
                  <c:v>D15</c:v>
                </c:pt>
              </c:strCache>
            </c:strRef>
          </c:cat>
          <c:val>
            <c:numRef>
              <c:f>SeguimientoSprint!$F$24:$T$24</c:f>
              <c:numCache>
                <c:formatCode>General</c:formatCode>
                <c:ptCount val="15"/>
                <c:pt idx="0">
                  <c:v>33</c:v>
                </c:pt>
                <c:pt idx="1">
                  <c:v>32</c:v>
                </c:pt>
                <c:pt idx="2">
                  <c:v>31</c:v>
                </c:pt>
                <c:pt idx="3">
                  <c:v>29</c:v>
                </c:pt>
                <c:pt idx="4">
                  <c:v>31</c:v>
                </c:pt>
                <c:pt idx="5">
                  <c:v>28.5</c:v>
                </c:pt>
                <c:pt idx="6">
                  <c:v>26</c:v>
                </c:pt>
                <c:pt idx="7">
                  <c:v>25</c:v>
                </c:pt>
              </c:numCache>
            </c:numRef>
          </c:val>
        </c:ser>
        <c:ser>
          <c:idx val="1"/>
          <c:order val="1"/>
          <c:tx>
            <c:v>Progresión ideal</c:v>
          </c:tx>
          <c:spPr>
            <a:ln w="317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dLbls>
            <c:delete val="1"/>
          </c:dLbls>
          <c:cat>
            <c:strRef>
              <c:f>SeguimientoSprint!$F$15:$T$15</c:f>
              <c:strCache>
                <c:ptCount val="15"/>
                <c:pt idx="0">
                  <c:v>D1</c:v>
                </c:pt>
                <c:pt idx="1">
                  <c:v>D2</c:v>
                </c:pt>
                <c:pt idx="2">
                  <c:v>D3</c:v>
                </c:pt>
                <c:pt idx="3">
                  <c:v>D4</c:v>
                </c:pt>
                <c:pt idx="4">
                  <c:v>D5</c:v>
                </c:pt>
                <c:pt idx="5">
                  <c:v>D6</c:v>
                </c:pt>
                <c:pt idx="6">
                  <c:v>D7</c:v>
                </c:pt>
                <c:pt idx="7">
                  <c:v>D8</c:v>
                </c:pt>
                <c:pt idx="8">
                  <c:v>D9</c:v>
                </c:pt>
                <c:pt idx="9">
                  <c:v>D10</c:v>
                </c:pt>
                <c:pt idx="10">
                  <c:v>D11</c:v>
                </c:pt>
                <c:pt idx="11">
                  <c:v>D12</c:v>
                </c:pt>
                <c:pt idx="12">
                  <c:v>D13</c:v>
                </c:pt>
                <c:pt idx="13">
                  <c:v>D14</c:v>
                </c:pt>
                <c:pt idx="14">
                  <c:v>D15</c:v>
                </c:pt>
              </c:strCache>
            </c:strRef>
          </c:cat>
          <c:val>
            <c:numRef>
              <c:f>SeguimientoSprint!$F$25:$T$25</c:f>
              <c:numCache>
                <c:formatCode>0</c:formatCode>
                <c:ptCount val="15"/>
                <c:pt idx="0" formatCode="General">
                  <c:v>33</c:v>
                </c:pt>
                <c:pt idx="1">
                  <c:v>30.8</c:v>
                </c:pt>
                <c:pt idx="2">
                  <c:v>28.6</c:v>
                </c:pt>
                <c:pt idx="3">
                  <c:v>26.400000000000002</c:v>
                </c:pt>
                <c:pt idx="4">
                  <c:v>24.200000000000003</c:v>
                </c:pt>
                <c:pt idx="5">
                  <c:v>22.000000000000004</c:v>
                </c:pt>
                <c:pt idx="6">
                  <c:v>19.800000000000004</c:v>
                </c:pt>
                <c:pt idx="7">
                  <c:v>17.600000000000005</c:v>
                </c:pt>
                <c:pt idx="8">
                  <c:v>15.400000000000006</c:v>
                </c:pt>
                <c:pt idx="9">
                  <c:v>13.200000000000006</c:v>
                </c:pt>
                <c:pt idx="10">
                  <c:v>11.000000000000007</c:v>
                </c:pt>
                <c:pt idx="11">
                  <c:v>8.8000000000000078</c:v>
                </c:pt>
                <c:pt idx="12">
                  <c:v>6.6000000000000076</c:v>
                </c:pt>
                <c:pt idx="13">
                  <c:v>4.4000000000000075</c:v>
                </c:pt>
                <c:pt idx="14">
                  <c:v>2.2000000000000073</c:v>
                </c:pt>
              </c:numCache>
            </c:numRef>
          </c:val>
        </c:ser>
        <c:ser>
          <c:idx val="2"/>
          <c:order val="2"/>
          <c:tx>
            <c:v>Tendencia</c:v>
          </c:tx>
          <c:spPr>
            <a:ln w="25400" cap="sq" cmpd="thinThick">
              <a:solidFill>
                <a:srgbClr val="F79646"/>
              </a:solidFill>
              <a:prstDash val="sysDot"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showVal val="1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val>
            <c:numLit>
              <c:formatCode>General</c:formatCode>
              <c:ptCount val="1"/>
              <c:pt idx="0">
                <c:v>1</c:v>
              </c:pt>
            </c:numLit>
          </c:val>
        </c:ser>
        <c:dLbls>
          <c:showVal val="1"/>
        </c:dLbls>
        <c:marker val="1"/>
        <c:axId val="119916032"/>
        <c:axId val="119917568"/>
      </c:lineChart>
      <c:catAx>
        <c:axId val="119916032"/>
        <c:scaling>
          <c:orientation val="minMax"/>
        </c:scaling>
        <c:axPos val="b"/>
        <c:numFmt formatCode="General" sourceLinked="1"/>
        <c:majorTickMark val="none"/>
        <c:tickLblPos val="nextTo"/>
        <c:spPr>
          <a:noFill/>
          <a:ln w="19050" cap="flat" cmpd="sng" algn="ctr">
            <a:solidFill>
              <a:schemeClr val="dk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all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19917568"/>
        <c:crosses val="autoZero"/>
        <c:auto val="1"/>
        <c:lblAlgn val="ctr"/>
        <c:lblOffset val="100"/>
      </c:catAx>
      <c:valAx>
        <c:axId val="119917568"/>
        <c:scaling>
          <c:orientation val="minMax"/>
        </c:scaling>
        <c:delete val="1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General" sourceLinked="1"/>
        <c:majorTickMark val="none"/>
        <c:tickLblPos val="none"/>
        <c:crossAx val="119916032"/>
        <c:crosses val="autoZero"/>
        <c:crossBetween val="between"/>
      </c:valAx>
      <c:spPr>
        <a:gradFill>
          <a:gsLst>
            <a:gs pos="0">
              <a:schemeClr val="accent1">
                <a:lumMod val="5000"/>
                <a:lumOff val="95000"/>
              </a:schemeClr>
            </a:gs>
            <a:gs pos="74000">
              <a:schemeClr val="accent1">
                <a:lumMod val="45000"/>
                <a:lumOff val="55000"/>
              </a:schemeClr>
            </a:gs>
            <a:gs pos="83000">
              <a:schemeClr val="accent1">
                <a:lumMod val="45000"/>
                <a:lumOff val="55000"/>
              </a:schemeClr>
            </a:gs>
            <a:gs pos="100000">
              <a:schemeClr val="accent1">
                <a:lumMod val="30000"/>
                <a:lumOff val="70000"/>
              </a:schemeClr>
            </a:gs>
          </a:gsLst>
          <a:lin ang="5400000" scaled="1"/>
        </a:gradFill>
        <a:ln>
          <a:noFill/>
        </a:ln>
        <a:effectLst/>
      </c:spPr>
    </c:plotArea>
    <c:legend>
      <c:legendPos val="r"/>
      <c:legendEntry>
        <c:idx val="2"/>
        <c:txPr>
          <a:bodyPr rot="0" vert="horz"/>
          <a:lstStyle/>
          <a:p>
            <a:pPr>
              <a:defRPr/>
            </a:pPr>
            <a:endParaRPr lang="es-ES"/>
          </a:p>
        </c:txPr>
      </c:legendEntry>
      <c:legendEntry>
        <c:idx val="3"/>
        <c:delete val="1"/>
      </c:legendEntry>
      <c:layout>
        <c:manualLayout>
          <c:xMode val="edge"/>
          <c:yMode val="edge"/>
          <c:x val="0.8153241811316333"/>
          <c:y val="0.44814228331955752"/>
          <c:w val="0.17476255988447545"/>
          <c:h val="0.18876147387653897"/>
        </c:manualLayout>
      </c:layout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</c:chart>
  <c:spPr>
    <a:solidFill>
      <a:schemeClr val="bg1"/>
    </a:solidFill>
    <a:ln w="9525" cap="flat" cmpd="sng" algn="ctr">
      <a:solidFill>
        <a:schemeClr val="accent3">
          <a:lumMod val="50000"/>
        </a:schemeClr>
      </a:solidFill>
      <a:round/>
    </a:ln>
    <a:effectLst/>
  </c:spPr>
  <c:txPr>
    <a:bodyPr/>
    <a:lstStyle/>
    <a:p>
      <a:pPr>
        <a:defRPr sz="1000"/>
      </a:pPr>
      <a:endParaRPr lang="es-ES"/>
    </a:p>
  </c:txPr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104774</xdr:colOff>
      <xdr:row>1</xdr:row>
      <xdr:rowOff>76200</xdr:rowOff>
    </xdr:from>
    <xdr:to>
      <xdr:col>18</xdr:col>
      <xdr:colOff>247649</xdr:colOff>
      <xdr:row>13</xdr:row>
      <xdr:rowOff>66675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1133475</xdr:colOff>
      <xdr:row>8</xdr:row>
      <xdr:rowOff>76200</xdr:rowOff>
    </xdr:from>
    <xdr:to>
      <xdr:col>2</xdr:col>
      <xdr:colOff>514430</xdr:colOff>
      <xdr:row>11</xdr:row>
      <xdr:rowOff>104847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409700" y="3057525"/>
          <a:ext cx="571580" cy="514422"/>
        </a:xfrm>
        <a:prstGeom prst="rect">
          <a:avLst/>
        </a:prstGeom>
      </xdr:spPr>
    </xdr:pic>
    <xdr:clientData/>
  </xdr:twoCellAnchor>
  <xdr:twoCellAnchor editAs="oneCell">
    <xdr:from>
      <xdr:col>2</xdr:col>
      <xdr:colOff>2590800</xdr:colOff>
      <xdr:row>8</xdr:row>
      <xdr:rowOff>66675</xdr:rowOff>
    </xdr:from>
    <xdr:to>
      <xdr:col>3</xdr:col>
      <xdr:colOff>536959</xdr:colOff>
      <xdr:row>11</xdr:row>
      <xdr:rowOff>123825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057650" y="3048000"/>
          <a:ext cx="536959" cy="542925"/>
        </a:xfrm>
        <a:prstGeom prst="rect">
          <a:avLst/>
        </a:prstGeom>
      </xdr:spPr>
    </xdr:pic>
    <xdr:clientData/>
  </xdr:twoCellAnchor>
  <xdr:twoCellAnchor>
    <xdr:from>
      <xdr:col>2</xdr:col>
      <xdr:colOff>666750</xdr:colOff>
      <xdr:row>10</xdr:row>
      <xdr:rowOff>28575</xdr:rowOff>
    </xdr:from>
    <xdr:to>
      <xdr:col>2</xdr:col>
      <xdr:colOff>1162050</xdr:colOff>
      <xdr:row>10</xdr:row>
      <xdr:rowOff>28575</xdr:rowOff>
    </xdr:to>
    <xdr:cxnSp macro="">
      <xdr:nvCxnSpPr>
        <xdr:cNvPr id="7" name="Straight Arrow Connector 6"/>
        <xdr:cNvCxnSpPr/>
      </xdr:nvCxnSpPr>
      <xdr:spPr>
        <a:xfrm>
          <a:off x="2133600" y="3333750"/>
          <a:ext cx="495300" cy="0"/>
        </a:xfrm>
        <a:prstGeom prst="straightConnector1">
          <a:avLst/>
        </a:prstGeom>
        <a:ln w="7620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123825</xdr:colOff>
      <xdr:row>8</xdr:row>
      <xdr:rowOff>142875</xdr:rowOff>
    </xdr:from>
    <xdr:to>
      <xdr:col>4</xdr:col>
      <xdr:colOff>466725</xdr:colOff>
      <xdr:row>11</xdr:row>
      <xdr:rowOff>114300</xdr:rowOff>
    </xdr:to>
    <xdr:cxnSp macro="">
      <xdr:nvCxnSpPr>
        <xdr:cNvPr id="8" name="Straight Arrow Connector 7"/>
        <xdr:cNvCxnSpPr/>
      </xdr:nvCxnSpPr>
      <xdr:spPr>
        <a:xfrm rot="5400000" flipV="1">
          <a:off x="4810125" y="3181350"/>
          <a:ext cx="457200" cy="342900"/>
        </a:xfrm>
        <a:prstGeom prst="straightConnector1">
          <a:avLst/>
        </a:prstGeom>
        <a:ln w="7620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142875</xdr:colOff>
      <xdr:row>12</xdr:row>
      <xdr:rowOff>180975</xdr:rowOff>
    </xdr:from>
    <xdr:to>
      <xdr:col>2</xdr:col>
      <xdr:colOff>70234</xdr:colOff>
      <xdr:row>15</xdr:row>
      <xdr:rowOff>152400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52475" y="2466975"/>
          <a:ext cx="536959" cy="542925"/>
        </a:xfrm>
        <a:prstGeom prst="rect">
          <a:avLst/>
        </a:prstGeom>
      </xdr:spPr>
    </xdr:pic>
    <xdr:clientData/>
  </xdr:twoCellAnchor>
  <xdr:twoCellAnchor editAs="oneCell">
    <xdr:from>
      <xdr:col>2</xdr:col>
      <xdr:colOff>266700</xdr:colOff>
      <xdr:row>13</xdr:row>
      <xdr:rowOff>38100</xdr:rowOff>
    </xdr:from>
    <xdr:to>
      <xdr:col>3</xdr:col>
      <xdr:colOff>181048</xdr:colOff>
      <xdr:row>15</xdr:row>
      <xdr:rowOff>142943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485900" y="2514600"/>
          <a:ext cx="523948" cy="485843"/>
        </a:xfrm>
        <a:prstGeom prst="rect">
          <a:avLst/>
        </a:prstGeom>
      </xdr:spPr>
    </xdr:pic>
    <xdr:clientData/>
  </xdr:twoCellAnchor>
  <xdr:twoCellAnchor editAs="oneCell">
    <xdr:from>
      <xdr:col>0</xdr:col>
      <xdr:colOff>38100</xdr:colOff>
      <xdr:row>13</xdr:row>
      <xdr:rowOff>19050</xdr:rowOff>
    </xdr:from>
    <xdr:to>
      <xdr:col>1</xdr:col>
      <xdr:colOff>80</xdr:colOff>
      <xdr:row>15</xdr:row>
      <xdr:rowOff>152472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8100" y="2495550"/>
          <a:ext cx="571580" cy="514422"/>
        </a:xfrm>
        <a:prstGeom prst="rect">
          <a:avLst/>
        </a:prstGeom>
      </xdr:spPr>
    </xdr:pic>
    <xdr:clientData/>
  </xdr:twoCellAnchor>
  <xdr:twoCellAnchor>
    <xdr:from>
      <xdr:col>0</xdr:col>
      <xdr:colOff>142875</xdr:colOff>
      <xdr:row>17</xdr:row>
      <xdr:rowOff>9525</xdr:rowOff>
    </xdr:from>
    <xdr:to>
      <xdr:col>0</xdr:col>
      <xdr:colOff>600075</xdr:colOff>
      <xdr:row>18</xdr:row>
      <xdr:rowOff>161925</xdr:rowOff>
    </xdr:to>
    <xdr:cxnSp macro="">
      <xdr:nvCxnSpPr>
        <xdr:cNvPr id="8" name="Straight Arrow Connector 7"/>
        <xdr:cNvCxnSpPr/>
      </xdr:nvCxnSpPr>
      <xdr:spPr>
        <a:xfrm flipV="1">
          <a:off x="142875" y="3248025"/>
          <a:ext cx="457200" cy="342900"/>
        </a:xfrm>
        <a:prstGeom prst="straightConnector1">
          <a:avLst/>
        </a:prstGeom>
        <a:ln w="7620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57150</xdr:colOff>
      <xdr:row>18</xdr:row>
      <xdr:rowOff>47625</xdr:rowOff>
    </xdr:from>
    <xdr:to>
      <xdr:col>1</xdr:col>
      <xdr:colOff>552450</xdr:colOff>
      <xdr:row>18</xdr:row>
      <xdr:rowOff>47625</xdr:rowOff>
    </xdr:to>
    <xdr:cxnSp macro="">
      <xdr:nvCxnSpPr>
        <xdr:cNvPr id="10" name="Straight Arrow Connector 9"/>
        <xdr:cNvCxnSpPr/>
      </xdr:nvCxnSpPr>
      <xdr:spPr>
        <a:xfrm>
          <a:off x="666750" y="3476625"/>
          <a:ext cx="495300" cy="0"/>
        </a:xfrm>
        <a:prstGeom prst="straightConnector1">
          <a:avLst/>
        </a:prstGeom>
        <a:ln w="7620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228600</xdr:colOff>
      <xdr:row>17</xdr:row>
      <xdr:rowOff>9525</xdr:rowOff>
    </xdr:from>
    <xdr:to>
      <xdr:col>2</xdr:col>
      <xdr:colOff>571500</xdr:colOff>
      <xdr:row>19</xdr:row>
      <xdr:rowOff>85725</xdr:rowOff>
    </xdr:to>
    <xdr:cxnSp macro="">
      <xdr:nvCxnSpPr>
        <xdr:cNvPr id="13" name="Straight Arrow Connector 12"/>
        <xdr:cNvCxnSpPr/>
      </xdr:nvCxnSpPr>
      <xdr:spPr>
        <a:xfrm rot="5400000" flipV="1">
          <a:off x="1390650" y="3305175"/>
          <a:ext cx="457200" cy="342900"/>
        </a:xfrm>
        <a:prstGeom prst="straightConnector1">
          <a:avLst/>
        </a:prstGeom>
        <a:ln w="7620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ables/table1.xml><?xml version="1.0" encoding="utf-8"?>
<table xmlns="http://schemas.openxmlformats.org/spreadsheetml/2006/main" id="1" name="Table1" displayName="Table1" ref="B15:U22" totalsRowShown="0" headerRowDxfId="21" dataDxfId="20">
  <autoFilter ref="B15:U22"/>
  <tableColumns count="20">
    <tableColumn id="1" name="Id Story" dataDxfId="19"/>
    <tableColumn id="2" name="Tareas" dataDxfId="18"/>
    <tableColumn id="3" name="¿Qué?" dataDxfId="17"/>
    <tableColumn id="4" name="Estado" dataDxfId="16"/>
    <tableColumn id="5" name="D1" dataDxfId="15"/>
    <tableColumn id="6" name="D2" dataDxfId="14"/>
    <tableColumn id="7" name="D3" dataDxfId="13"/>
    <tableColumn id="8" name="D4" dataDxfId="12"/>
    <tableColumn id="9" name="D5" dataDxfId="11"/>
    <tableColumn id="11" name="D6" dataDxfId="10"/>
    <tableColumn id="12" name="D7" dataDxfId="9"/>
    <tableColumn id="13" name="D8" dataDxfId="8"/>
    <tableColumn id="14" name="D9" dataDxfId="7"/>
    <tableColumn id="15" name="D10" dataDxfId="6"/>
    <tableColumn id="16" name="D11" dataDxfId="5"/>
    <tableColumn id="17" name="D12" dataDxfId="4"/>
    <tableColumn id="18" name="D13" dataDxfId="3"/>
    <tableColumn id="19" name="D14" dataDxfId="2"/>
    <tableColumn id="20" name="D15" dataDxfId="1"/>
    <tableColumn id="10" name="Sprint terminado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49"/>
  <sheetViews>
    <sheetView tabSelected="1" topLeftCell="B1" zoomScale="85" zoomScaleNormal="85" workbookViewId="0">
      <selection activeCell="D42" sqref="D42"/>
    </sheetView>
  </sheetViews>
  <sheetFormatPr baseColWidth="10" defaultColWidth="12" defaultRowHeight="12.75"/>
  <cols>
    <col min="1" max="1" width="4.140625" style="1" customWidth="1"/>
    <col min="2" max="2" width="17.85546875" style="4" customWidth="1"/>
    <col min="3" max="3" width="37.42578125" style="4" customWidth="1"/>
    <col min="4" max="4" width="12.7109375" style="1" customWidth="1"/>
    <col min="5" max="5" width="17.28515625" style="1" bestFit="1" customWidth="1"/>
    <col min="6" max="6" width="14.140625" style="1" customWidth="1"/>
    <col min="7" max="11" width="9.42578125" style="1" customWidth="1"/>
    <col min="12" max="12" width="11.140625" style="1" bestFit="1" customWidth="1"/>
    <col min="13" max="20" width="9.42578125" style="1" customWidth="1"/>
    <col min="21" max="21" width="18.7109375" style="1" bestFit="1" customWidth="1"/>
    <col min="22" max="16384" width="12" style="1"/>
  </cols>
  <sheetData>
    <row r="1" spans="1:21" ht="26.25">
      <c r="A1" s="8"/>
      <c r="B1" s="23" t="s">
        <v>31</v>
      </c>
      <c r="C1" s="24"/>
      <c r="D1" s="13" t="s">
        <v>15</v>
      </c>
      <c r="E1" s="14" t="s">
        <v>11</v>
      </c>
      <c r="F1" s="13" t="s">
        <v>12</v>
      </c>
      <c r="G1" s="14" t="s">
        <v>11</v>
      </c>
      <c r="H1" s="8"/>
      <c r="I1" s="13" t="s">
        <v>13</v>
      </c>
      <c r="J1" s="14" t="s">
        <v>11</v>
      </c>
      <c r="K1" s="8"/>
      <c r="L1" s="18" t="s">
        <v>32</v>
      </c>
      <c r="M1" s="18" t="s">
        <v>14</v>
      </c>
      <c r="N1" s="8"/>
      <c r="O1" s="8"/>
      <c r="P1" s="8"/>
      <c r="Q1" s="8"/>
      <c r="R1" s="8"/>
      <c r="S1" s="8"/>
      <c r="T1" s="8"/>
      <c r="U1" s="8"/>
    </row>
    <row r="2" spans="1:21">
      <c r="A2" s="8"/>
      <c r="B2" s="10"/>
      <c r="C2" s="10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</row>
    <row r="3" spans="1:21" ht="92.25" customHeight="1">
      <c r="A3" s="8"/>
      <c r="B3" s="11" t="s">
        <v>16</v>
      </c>
      <c r="C3" s="25"/>
      <c r="D3" s="26"/>
      <c r="E3" s="27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</row>
    <row r="4" spans="1:21">
      <c r="A4" s="8"/>
      <c r="B4" s="10"/>
      <c r="C4" s="10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</row>
    <row r="5" spans="1:21" ht="52.5" customHeight="1">
      <c r="A5" s="8"/>
      <c r="B5" s="11" t="s">
        <v>17</v>
      </c>
      <c r="C5" s="25"/>
      <c r="D5" s="26"/>
      <c r="E5" s="2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</row>
    <row r="6" spans="1:21">
      <c r="A6" s="8"/>
      <c r="B6" s="10"/>
      <c r="C6" s="10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</row>
    <row r="7" spans="1:21">
      <c r="A7" s="8"/>
      <c r="B7" s="10"/>
      <c r="C7" s="10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</row>
    <row r="8" spans="1:21">
      <c r="A8" s="8"/>
      <c r="B8" s="10"/>
      <c r="C8" s="10" t="s">
        <v>30</v>
      </c>
      <c r="D8" s="8" t="s">
        <v>18</v>
      </c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</row>
    <row r="9" spans="1:21">
      <c r="A9" s="8"/>
      <c r="B9" s="10"/>
      <c r="C9" s="10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</row>
    <row r="10" spans="1:21">
      <c r="A10" s="8"/>
      <c r="B10" s="10"/>
      <c r="C10" s="10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</row>
    <row r="11" spans="1:21">
      <c r="A11" s="8"/>
      <c r="B11" s="10"/>
      <c r="C11" s="10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</row>
    <row r="12" spans="1:21">
      <c r="A12" s="8"/>
      <c r="B12" s="10"/>
      <c r="C12" s="10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</row>
    <row r="13" spans="1:21">
      <c r="A13" s="8"/>
      <c r="B13" s="10" t="s">
        <v>19</v>
      </c>
      <c r="C13" s="10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</row>
    <row r="14" spans="1:21">
      <c r="A14" s="8"/>
      <c r="B14" s="10"/>
      <c r="C14" s="10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1">
      <c r="A15" s="8"/>
      <c r="B15" s="3" t="s">
        <v>8</v>
      </c>
      <c r="C15" s="3" t="s">
        <v>20</v>
      </c>
      <c r="D15" s="2" t="s">
        <v>21</v>
      </c>
      <c r="E15" s="2" t="s">
        <v>22</v>
      </c>
      <c r="F15" s="2" t="s">
        <v>33</v>
      </c>
      <c r="G15" s="2" t="s">
        <v>34</v>
      </c>
      <c r="H15" s="2" t="s">
        <v>35</v>
      </c>
      <c r="I15" s="2" t="s">
        <v>36</v>
      </c>
      <c r="J15" s="2" t="s">
        <v>37</v>
      </c>
      <c r="K15" s="2" t="s">
        <v>38</v>
      </c>
      <c r="L15" s="2" t="s">
        <v>39</v>
      </c>
      <c r="M15" s="2" t="s">
        <v>40</v>
      </c>
      <c r="N15" s="2" t="s">
        <v>41</v>
      </c>
      <c r="O15" s="2" t="s">
        <v>42</v>
      </c>
      <c r="P15" s="2" t="s">
        <v>43</v>
      </c>
      <c r="Q15" s="2" t="s">
        <v>44</v>
      </c>
      <c r="R15" s="2" t="s">
        <v>45</v>
      </c>
      <c r="S15" s="2" t="s">
        <v>46</v>
      </c>
      <c r="T15" s="2" t="s">
        <v>47</v>
      </c>
      <c r="U15" s="20" t="s">
        <v>23</v>
      </c>
    </row>
    <row r="16" spans="1:21" ht="21.75" customHeight="1">
      <c r="A16" s="8"/>
      <c r="B16" s="6" t="s">
        <v>10</v>
      </c>
      <c r="C16" s="5" t="s">
        <v>1</v>
      </c>
      <c r="D16" s="1" t="s">
        <v>5</v>
      </c>
      <c r="E16" s="1" t="s">
        <v>24</v>
      </c>
      <c r="F16" s="1">
        <v>7</v>
      </c>
      <c r="G16" s="1">
        <v>7</v>
      </c>
      <c r="H16" s="1">
        <v>7</v>
      </c>
      <c r="I16" s="1">
        <v>7</v>
      </c>
      <c r="J16" s="1">
        <v>7</v>
      </c>
      <c r="K16" s="1">
        <v>6</v>
      </c>
      <c r="L16" s="1">
        <v>5</v>
      </c>
      <c r="M16" s="1">
        <v>5</v>
      </c>
      <c r="U16" s="19"/>
    </row>
    <row r="17" spans="1:21" ht="21.75" customHeight="1">
      <c r="A17" s="8"/>
      <c r="B17" s="6"/>
      <c r="C17" s="5" t="s">
        <v>2</v>
      </c>
      <c r="D17" s="1" t="s">
        <v>6</v>
      </c>
      <c r="E17" s="1" t="s">
        <v>25</v>
      </c>
      <c r="F17" s="1">
        <v>3</v>
      </c>
      <c r="G17" s="1">
        <v>3</v>
      </c>
      <c r="H17" s="1">
        <v>3</v>
      </c>
      <c r="I17" s="1">
        <v>2</v>
      </c>
      <c r="J17" s="1">
        <v>2</v>
      </c>
      <c r="K17" s="1">
        <v>2</v>
      </c>
      <c r="L17" s="1">
        <v>2</v>
      </c>
      <c r="M17" s="1">
        <v>2</v>
      </c>
      <c r="U17" s="19"/>
    </row>
    <row r="18" spans="1:21" ht="21.75" customHeight="1">
      <c r="A18" s="8"/>
      <c r="B18" s="6"/>
      <c r="C18" s="5" t="s">
        <v>3</v>
      </c>
      <c r="D18" s="1" t="s">
        <v>5</v>
      </c>
      <c r="E18" s="1" t="s">
        <v>26</v>
      </c>
      <c r="F18" s="1">
        <v>5</v>
      </c>
      <c r="G18" s="1">
        <v>5</v>
      </c>
      <c r="H18" s="1">
        <v>5</v>
      </c>
      <c r="I18" s="1">
        <v>5</v>
      </c>
      <c r="J18" s="1">
        <v>7</v>
      </c>
      <c r="K18" s="16">
        <v>7</v>
      </c>
      <c r="L18" s="15">
        <v>7</v>
      </c>
      <c r="M18" s="15">
        <v>7</v>
      </c>
      <c r="N18" s="15"/>
      <c r="O18" s="15"/>
      <c r="P18" s="15"/>
      <c r="Q18" s="15"/>
      <c r="R18" s="15"/>
      <c r="S18" s="15"/>
      <c r="T18" s="15"/>
      <c r="U18" s="19"/>
    </row>
    <row r="19" spans="1:21" ht="21.75" customHeight="1">
      <c r="A19" s="8"/>
      <c r="B19" s="7" t="s">
        <v>9</v>
      </c>
      <c r="C19" s="5" t="s">
        <v>1</v>
      </c>
      <c r="D19" s="1" t="s">
        <v>6</v>
      </c>
      <c r="E19" s="1" t="s">
        <v>27</v>
      </c>
      <c r="F19" s="1">
        <v>1</v>
      </c>
      <c r="G19" s="1">
        <v>1</v>
      </c>
      <c r="H19" s="1">
        <v>1</v>
      </c>
      <c r="I19" s="1">
        <v>1</v>
      </c>
      <c r="J19" s="1">
        <v>2</v>
      </c>
      <c r="K19" s="16">
        <v>1.5</v>
      </c>
      <c r="L19" s="1">
        <v>1</v>
      </c>
      <c r="M19" s="16">
        <v>0.5</v>
      </c>
      <c r="O19" s="15"/>
      <c r="P19" s="15"/>
      <c r="Q19" s="15"/>
      <c r="R19" s="15"/>
      <c r="S19" s="15"/>
      <c r="T19" s="15"/>
      <c r="U19" s="19"/>
    </row>
    <row r="20" spans="1:21" ht="21.75" customHeight="1">
      <c r="A20" s="8"/>
      <c r="B20" s="7"/>
      <c r="C20" s="5" t="s">
        <v>2</v>
      </c>
      <c r="D20" s="1" t="s">
        <v>7</v>
      </c>
      <c r="E20" s="1" t="s">
        <v>25</v>
      </c>
      <c r="F20" s="1">
        <v>9</v>
      </c>
      <c r="G20" s="1">
        <v>8</v>
      </c>
      <c r="H20" s="1">
        <v>7</v>
      </c>
      <c r="I20" s="1">
        <v>6</v>
      </c>
      <c r="J20" s="1">
        <v>5</v>
      </c>
      <c r="K20" s="1">
        <v>4</v>
      </c>
      <c r="L20" s="1">
        <v>3</v>
      </c>
      <c r="M20" s="15">
        <v>3</v>
      </c>
      <c r="N20" s="15"/>
      <c r="O20" s="15"/>
      <c r="P20" s="15"/>
      <c r="Q20" s="15"/>
      <c r="R20" s="15"/>
      <c r="S20" s="15"/>
      <c r="T20" s="15"/>
      <c r="U20" s="19"/>
    </row>
    <row r="21" spans="1:21" ht="21.75" customHeight="1">
      <c r="A21" s="8"/>
      <c r="B21" s="7"/>
      <c r="C21" s="5" t="s">
        <v>3</v>
      </c>
      <c r="D21" s="1" t="s">
        <v>5</v>
      </c>
      <c r="E21" s="1" t="s">
        <v>25</v>
      </c>
      <c r="F21" s="1">
        <v>5</v>
      </c>
      <c r="G21" s="1">
        <v>5</v>
      </c>
      <c r="H21" s="1">
        <v>5</v>
      </c>
      <c r="I21" s="1">
        <v>5</v>
      </c>
      <c r="J21" s="1">
        <v>5</v>
      </c>
      <c r="K21" s="16">
        <v>5</v>
      </c>
      <c r="L21" s="15">
        <v>5</v>
      </c>
      <c r="M21" s="15">
        <v>4.5</v>
      </c>
      <c r="N21" s="15"/>
      <c r="O21" s="15"/>
      <c r="P21" s="15"/>
      <c r="Q21" s="15"/>
      <c r="R21" s="15"/>
      <c r="S21" s="15"/>
      <c r="T21" s="15"/>
      <c r="U21" s="19"/>
    </row>
    <row r="22" spans="1:21" ht="21.75" customHeight="1">
      <c r="A22" s="8"/>
      <c r="B22" s="7"/>
      <c r="C22" s="5" t="s">
        <v>4</v>
      </c>
      <c r="D22" s="1" t="s">
        <v>5</v>
      </c>
      <c r="E22" s="1" t="s">
        <v>25</v>
      </c>
      <c r="F22" s="1">
        <v>3</v>
      </c>
      <c r="G22" s="1">
        <v>3</v>
      </c>
      <c r="H22" s="1">
        <v>3</v>
      </c>
      <c r="I22" s="1">
        <v>3</v>
      </c>
      <c r="J22" s="1">
        <v>3</v>
      </c>
      <c r="K22" s="16">
        <v>3</v>
      </c>
      <c r="L22" s="15">
        <v>3</v>
      </c>
      <c r="M22" s="15">
        <v>3</v>
      </c>
      <c r="N22" s="15"/>
      <c r="O22" s="15"/>
      <c r="P22" s="15"/>
      <c r="Q22" s="15"/>
      <c r="R22" s="15"/>
      <c r="S22" s="15"/>
      <c r="T22" s="15"/>
      <c r="U22" s="19"/>
    </row>
    <row r="23" spans="1:21">
      <c r="A23" s="8"/>
      <c r="B23" s="11"/>
      <c r="C23" s="10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</row>
    <row r="24" spans="1:21" s="2" customFormat="1" ht="15">
      <c r="A24" s="9"/>
      <c r="B24" s="12"/>
      <c r="C24" s="28" t="s">
        <v>28</v>
      </c>
      <c r="D24" s="29"/>
      <c r="E24" s="29"/>
      <c r="F24" s="9">
        <f t="shared" ref="F24:U24" si="0">SUM(F16:F22)</f>
        <v>33</v>
      </c>
      <c r="G24" s="9">
        <f t="shared" si="0"/>
        <v>32</v>
      </c>
      <c r="H24" s="9">
        <f t="shared" si="0"/>
        <v>31</v>
      </c>
      <c r="I24" s="9">
        <f t="shared" si="0"/>
        <v>29</v>
      </c>
      <c r="J24" s="9">
        <f t="shared" si="0"/>
        <v>31</v>
      </c>
      <c r="K24" s="9">
        <f t="shared" si="0"/>
        <v>28.5</v>
      </c>
      <c r="L24" s="9">
        <f t="shared" si="0"/>
        <v>26</v>
      </c>
      <c r="M24" s="9">
        <f t="shared" si="0"/>
        <v>25</v>
      </c>
      <c r="N24" s="9"/>
      <c r="O24" s="9"/>
      <c r="P24" s="9"/>
      <c r="Q24" s="9"/>
      <c r="R24" s="9"/>
      <c r="S24" s="9"/>
      <c r="T24" s="9"/>
      <c r="U24" s="9">
        <f t="shared" si="0"/>
        <v>0</v>
      </c>
    </row>
    <row r="25" spans="1:21" ht="15">
      <c r="A25" s="8"/>
      <c r="B25" s="10"/>
      <c r="C25" s="28" t="s">
        <v>29</v>
      </c>
      <c r="D25" s="29"/>
      <c r="E25" s="29"/>
      <c r="F25" s="8">
        <f>F24</f>
        <v>33</v>
      </c>
      <c r="G25" s="17">
        <f>F25-F25/15</f>
        <v>30.8</v>
      </c>
      <c r="H25" s="17">
        <f>G25-F25/15</f>
        <v>28.6</v>
      </c>
      <c r="I25" s="17">
        <f>H25-F25/15</f>
        <v>26.400000000000002</v>
      </c>
      <c r="J25" s="17">
        <f>I25-F25/15</f>
        <v>24.200000000000003</v>
      </c>
      <c r="K25" s="17">
        <f>J25-F25/15</f>
        <v>22.000000000000004</v>
      </c>
      <c r="L25" s="17">
        <f>K25-F25/15</f>
        <v>19.800000000000004</v>
      </c>
      <c r="M25" s="17">
        <f>L25-F25/15</f>
        <v>17.600000000000005</v>
      </c>
      <c r="N25" s="17">
        <f>M25-F25/15</f>
        <v>15.400000000000006</v>
      </c>
      <c r="O25" s="17">
        <f>N25-F25/15</f>
        <v>13.200000000000006</v>
      </c>
      <c r="P25" s="17">
        <f>O25-F25/15</f>
        <v>11.000000000000007</v>
      </c>
      <c r="Q25" s="17">
        <f>P25-F25/15</f>
        <v>8.8000000000000078</v>
      </c>
      <c r="R25" s="17">
        <f>Q25-F25/15</f>
        <v>6.6000000000000076</v>
      </c>
      <c r="S25" s="17">
        <f>R25-F25/15</f>
        <v>4.4000000000000075</v>
      </c>
      <c r="T25" s="17">
        <f>S25-F25/15</f>
        <v>2.2000000000000073</v>
      </c>
      <c r="U25" s="17">
        <f>T25-F25/15</f>
        <v>7.1054273576010019E-15</v>
      </c>
    </row>
    <row r="26" spans="1:21">
      <c r="A26" s="8"/>
      <c r="B26" s="8"/>
      <c r="C26" s="10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</row>
    <row r="27" spans="1:21">
      <c r="A27" s="8"/>
      <c r="B27" s="10"/>
      <c r="C27" s="10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</row>
    <row r="28" spans="1:21">
      <c r="A28" s="8"/>
      <c r="B28" s="10"/>
      <c r="C28" s="10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</row>
    <row r="29" spans="1:21">
      <c r="A29" s="8"/>
      <c r="B29" s="10"/>
      <c r="C29" s="10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</row>
    <row r="30" spans="1:21">
      <c r="A30" s="8"/>
      <c r="B30" s="10"/>
      <c r="C30" s="10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</row>
    <row r="31" spans="1:21">
      <c r="A31" s="8"/>
      <c r="B31" s="10"/>
      <c r="C31" s="10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</row>
    <row r="32" spans="1:21">
      <c r="A32" s="8"/>
      <c r="B32" s="10"/>
      <c r="C32" s="10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</row>
    <row r="33" spans="1:21">
      <c r="A33" s="8"/>
      <c r="B33" s="10"/>
      <c r="C33" s="10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</row>
    <row r="34" spans="1:21">
      <c r="A34" s="8"/>
      <c r="B34" s="10"/>
      <c r="C34" s="10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</row>
    <row r="35" spans="1:21">
      <c r="A35" s="8"/>
      <c r="B35" s="10"/>
      <c r="C35" s="10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</row>
    <row r="36" spans="1:21">
      <c r="A36" s="8"/>
      <c r="B36" s="10"/>
      <c r="C36" s="10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</row>
    <row r="37" spans="1:21">
      <c r="A37" s="8"/>
      <c r="B37" s="10"/>
      <c r="C37" s="10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</row>
    <row r="38" spans="1:21">
      <c r="A38" s="8"/>
      <c r="B38" s="10"/>
      <c r="C38" s="10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</row>
    <row r="39" spans="1:21">
      <c r="A39" s="8"/>
      <c r="B39" s="10"/>
      <c r="C39" s="10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</row>
    <row r="40" spans="1:21">
      <c r="A40" s="8"/>
      <c r="B40" s="10"/>
      <c r="C40" s="10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</row>
    <row r="41" spans="1:21">
      <c r="A41" s="8"/>
      <c r="B41" s="10"/>
      <c r="C41" s="10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</row>
    <row r="42" spans="1:21">
      <c r="A42" s="8"/>
      <c r="B42" s="10"/>
      <c r="C42" s="10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</row>
    <row r="43" spans="1:21">
      <c r="A43" s="8"/>
      <c r="B43" s="10"/>
      <c r="C43" s="10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</row>
    <row r="44" spans="1:21">
      <c r="A44" s="8"/>
      <c r="B44" s="10"/>
      <c r="C44" s="10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</row>
    <row r="45" spans="1:21">
      <c r="A45" s="8"/>
      <c r="B45" s="10"/>
      <c r="C45" s="10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</row>
    <row r="46" spans="1:21">
      <c r="A46" s="8"/>
      <c r="B46" s="12" t="s">
        <v>0</v>
      </c>
      <c r="C46" s="10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</row>
    <row r="47" spans="1:21">
      <c r="A47" s="8"/>
      <c r="B47" s="8" t="s">
        <v>48</v>
      </c>
      <c r="C47" s="10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</row>
    <row r="48" spans="1:21">
      <c r="A48" s="8"/>
      <c r="B48" s="10"/>
      <c r="C48" s="10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</row>
    <row r="49" spans="1:21">
      <c r="A49" s="8"/>
      <c r="B49" s="10"/>
      <c r="C49" s="10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</row>
  </sheetData>
  <mergeCells count="5">
    <mergeCell ref="B1:C1"/>
    <mergeCell ref="C3:E3"/>
    <mergeCell ref="C5:E5"/>
    <mergeCell ref="C24:E24"/>
    <mergeCell ref="C25:E25"/>
  </mergeCells>
  <conditionalFormatting sqref="B1">
    <cfRule type="expression" dxfId="25" priority="4">
      <formula>#REF!="rejected"</formula>
    </cfRule>
  </conditionalFormatting>
  <conditionalFormatting sqref="D1:E1">
    <cfRule type="expression" dxfId="24" priority="3">
      <formula>#REF!="rejected"</formula>
    </cfRule>
  </conditionalFormatting>
  <conditionalFormatting sqref="F1:G1">
    <cfRule type="expression" dxfId="23" priority="2">
      <formula>#REF!="rejected"</formula>
    </cfRule>
  </conditionalFormatting>
  <conditionalFormatting sqref="I1:J1">
    <cfRule type="expression" dxfId="22" priority="1">
      <formula>#REF!="rejected"</formula>
    </cfRule>
  </conditionalFormatting>
  <pageMargins left="0.7" right="0.7" top="0.75" bottom="0.75" header="0.3" footer="0.3"/>
  <pageSetup paperSize="9" orientation="portrait" verticalDpi="0" r:id="rId1"/>
  <drawing r:id="rId2"/>
  <tableParts count="1">
    <tablePart r:id="rId3"/>
  </tablePart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Listas!$A$2:$A$4</xm:f>
          </x14:formula1>
          <xm:sqref>D16:D22</xm:sqref>
        </x14:dataValidation>
        <x14:dataValidation type="list" allowBlank="1" showInputMessage="1" showErrorMessage="1">
          <x14:formula1>
            <xm:f>Listas!$A$7:$A$10</xm:f>
          </x14:formula1>
          <xm:sqref>E16:E22</xm:sqref>
        </x14:dataValidation>
      </x14:dataValidations>
    </ex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2:A10"/>
  <sheetViews>
    <sheetView workbookViewId="0">
      <selection activeCell="A26" sqref="A26"/>
    </sheetView>
  </sheetViews>
  <sheetFormatPr baseColWidth="10" defaultColWidth="9.140625" defaultRowHeight="15"/>
  <sheetData>
    <row r="2" spans="1:1">
      <c r="A2" t="s">
        <v>5</v>
      </c>
    </row>
    <row r="3" spans="1:1">
      <c r="A3" t="s">
        <v>6</v>
      </c>
    </row>
    <row r="4" spans="1:1">
      <c r="A4" t="s">
        <v>7</v>
      </c>
    </row>
    <row r="7" spans="1:1">
      <c r="A7" s="21" t="s">
        <v>24</v>
      </c>
    </row>
    <row r="8" spans="1:1">
      <c r="A8" s="22" t="s">
        <v>27</v>
      </c>
    </row>
    <row r="9" spans="1:1">
      <c r="A9" s="21" t="s">
        <v>26</v>
      </c>
    </row>
    <row r="10" spans="1:1">
      <c r="A10" s="22" t="s">
        <v>25</v>
      </c>
    </row>
  </sheetData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<ct:contentTypeSchema ct:_="" ma:_="" ma:contentTypeName="Document" ma:contentTypeID="0x010100F770ABC8F9B27C4C8461F4575C23FAEA" ma:contentTypeVersion="1" ma:contentTypeDescription="Create a new document." ma:contentTypeScope="" ma:versionID="6f0f4afd6cc55b40f57cb0d59e49aa45" xmlns:ct="http://schemas.microsoft.com/office/2006/metadata/contentType" xmlns:ma="http://schemas.microsoft.com/office/2006/metadata/properties/metaAttributes">
<xsd:schema targetNamespace="http://schemas.microsoft.com/office/2006/metadata/properties" ma:root="true" ma:fieldsID="0f7c28edf12e174e47f2c7bd2736e8bd" ns2:_="" ns3:_="" ns4:_="" xmlns:xsd="http://www.w3.org/2001/XMLSchema" xmlns:xs="http://www.w3.org/2001/XMLSchema" xmlns:p="http://schemas.microsoft.com/office/2006/metadata/properties" xmlns:ns2="0d93dc7d-5998-434b-bf34-aa89b432ec07" xmlns:ns3="$ListId:Shared Documents;" xmlns:ns4="http://schemas.microsoft.com/sharepoint/v4">
<xsd:import namespace="0d93dc7d-5998-434b-bf34-aa89b432ec07"/>
<xsd:import namespace="$ListId:Shared Documents;"/>
<xsd:import namespace="http://schemas.microsoft.com/sharepoint/v4"/>
<xsd:element name="properties">
<xsd:complexType>
<xsd:sequence>
<xsd:element name="documentManagement">
<xsd:complexType>
<xsd:all>
<xsd:element ref="ns2:_dlc_DocId" minOccurs="0"/>
<xsd:element ref="ns2:_dlc_DocIdUrl" minOccurs="0"/>
<xsd:element ref="ns2:_dlc_DocIdPersistId" minOccurs="0"/>
<xsd:element ref="ns3:Last_x0020_Archive" minOccurs="0"/>
<xsd:element ref="ns3:Reason" minOccurs="0"/>
<xsd:element ref="ns4:IconOverlay" minOccurs="0"/>
</xsd:all>
</xsd:complexType>
</xsd:element>
</xsd:sequence>
</xsd:complexType>
</xsd:element>
</xsd:schema>
<xsd:schema targetNamespace="0d93dc7d-5998-434b-bf34-aa89b432ec07" elementFormDefault="qualified" xmlns:xsd="http://www.w3.org/2001/XMLSchema" xmlns:xs="http://www.w3.org/2001/XMLSchema" xmlns:dms="http://schemas.microsoft.com/office/2006/documentManagement/types" xmlns:pc="http://schemas.microsoft.com/office/infopath/2007/PartnerControls">
<xsd:import namespace="http://schemas.microsoft.com/office/2006/documentManagement/types"/>
<xsd:import namespace="http://schemas.microsoft.com/office/infopath/2007/PartnerControls"/>
<xsd:element name="_dlc_DocId" ma:index="8" nillable="true" ma:displayName="Document ID Value" ma:description="The value of the document ID assigned to this item." ma:internalName="_dlc_DocId" ma:readOnly="true">
<xsd:simpleType>
<xsd:restriction base="dms:Text"/>
</xsd:simpleType>
</xsd:element>
<xsd:element name="_dlc_DocIdUrl" ma:index="9" nillable="true" ma:displayName="Document ID" ma:description="Permanent link to this document." ma:hidden="true" ma:internalName="_dlc_DocIdUrl" ma:readOnly="true">
<xsd:complexType>
<xsd:complexContent>
<xsd:extension base="dms:URL">
<xsd:sequence>
<xsd:element name="Url" type="dms:ValidUrl" minOccurs="0" nillable="true"/>
<xsd:element name="Description" type="xsd:string" nillable="true"/>
</xsd:sequence>
</xsd:extension>
</xsd:complexContent>
</xsd:complexType>
</xsd:element>
<xsd:element name="_dlc_DocIdPersistId" ma:index="10" nillable="true" ma:displayName="Persist ID" ma:description="Keep ID on add." ma:hidden="true" ma:internalName="_dlc_DocIdPersistId" ma:readOnly="true">
<xsd:simpleType>
<xsd:restriction base="dms:Boolean"/>
</xsd:simpleType>
</xsd:element>
</xsd:schema>
<xsd:schema targetNamespace="$ListId:Shared Documents;" elementFormDefault="qualified" xmlns:xsd="http://www.w3.org/2001/XMLSchema" xmlns:xs="http://www.w3.org/2001/XMLSchema" xmlns:dms="http://schemas.microsoft.com/office/2006/documentManagement/types" xmlns:pc="http://schemas.microsoft.com/office/infopath/2007/PartnerControls">
<xsd:import namespace="http://schemas.microsoft.com/office/2006/documentManagement/types"/>
<xsd:import namespace="http://schemas.microsoft.com/office/infopath/2007/PartnerControls"/>
<xsd:element name="Last_x0020_Archive" ma:index="11" nillable="true" ma:displayName="Last Archive" ma:format="DateOnly" ma:internalName="Last_x0020_Archive">
<xsd:simpleType>
<xsd:restriction base="dms:DateTime"/>
</xsd:simpleType>
</xsd:element>
<xsd:element name="Reason" ma:index="12" nillable="true" ma:displayName="Reason" ma:internalName="Reason">
<xsd:simpleType>
<xsd:restriction base="dms:Note">
<xsd:maxLength value="255"/>
</xsd:restriction>
</xsd:simpleType>
</xsd:element>
</xsd:schema>
<xsd:schema targetNamespace="http://schemas.microsoft.com/sharepoint/v4" elementFormDefault="qualified" xmlns:xsd="http://www.w3.org/2001/XMLSchema" xmlns:xs="http://www.w3.org/2001/XMLSchema" xmlns:dms="http://schemas.microsoft.com/office/2006/documentManagement/types" xmlns:pc="http://schemas.microsoft.com/office/infopath/2007/PartnerControls">
<xsd:import namespace="http://schemas.microsoft.com/office/2006/documentManagement/types"/>
<xsd:import namespace="http://schemas.microsoft.com/office/infopath/2007/PartnerControls"/>
<xsd:element name="IconOverlay" ma:index="13" nillable="true" ma:displayName="IconOverlay" ma:hidden="true" ma:internalName="IconOverlay">
<xsd:simpleType>
<xsd:restriction base="dms:Text"/>
</xsd:simpleType>
</xsd:element>
</xsd:schema>
<xsd:schema targetNamespace="http://schemas.openxmlformats.org/package/2006/metadata/core-properties" elementFormDefault="qualified" attributeFormDefault="unqualified" blockDefault="#all"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>
<xsd:import namespace="http://purl.org/dc/elements/1.1/" schemaLocation="http://dublincore.org/schemas/xmls/qdc/2003/04/02/dc.xsd"/>
<xsd:import namespace="http://purl.org/dc/terms/" schemaLocation="http://dublincore.org/schemas/xmls/qdc/2003/04/02/dcterms.xsd"/>
<xsd:element name="coreProperties" type="CT_coreProperties"/>
<xsd:complexType name="CT_coreProperties">
<xsd:all>
<xsd:element ref="dc:creator" minOccurs="0" maxOccurs="1"/>
<xsd:element ref="dcterms:created" minOccurs="0" maxOccurs="1"/>
<xsd:element ref="dc:identifier" minOccurs="0" maxOccurs="1"/>
<xsd:element name="contentType" minOccurs="0" maxOccurs="1" type="xsd:string" ma:index="0" ma:displayName="Content Type"/>
<xsd:element ref="dc:title" minOccurs="0" maxOccurs="1" ma:index="4" ma:displayName="Title"/>
<xsd:element ref="dc:subject" minOccurs="0" maxOccurs="1"/>
<xsd:element ref="dc:description" minOccurs="0" maxOccurs="1"/>
<xsd:element name="keywords" minOccurs="0" maxOccurs="1" type="xsd:string"/>
<xsd:element ref="dc:language" minOccurs="0" maxOccurs="1"/>
<xsd:element name="category" minOccurs="0" maxOccurs="1" type="xsd:string"/>
<xsd:element name="version" minOccurs="0" maxOccurs="1" type="xsd:string"/>
<xsd:element name="revision" minOccurs="0" maxOccurs="1" type="xsd:string">
<xsd:annotation>
<xsd:documentation>
                        This value indicates the number of saves or revisions. The application is responsible for updating this value after each revision.
                    </xsd:documentation>
</xsd:annotation>
</xsd:element>
<xsd:element name="lastModifiedBy" minOccurs="0" maxOccurs="1" type="xsd:string"/>
<xsd:element ref="dcterms:modified" minOccurs="0" maxOccurs="1"/>
<xsd:element name="contentStatus" minOccurs="0" maxOccurs="1" type="xsd:string"/>
</xsd:all>
</xsd:complexType>
</xsd:schema>
<xs:schema targetNamespace="http://schemas.microsoft.com/office/infopath/2007/PartnerControls" elementFormDefault="qualified" attributeFormDefault="unqualified" xmlns:pc="http://schemas.microsoft.com/office/infopath/2007/PartnerControls" xmlns:xs="http://www.w3.org/2001/XMLSchema">
<xs:element name="Person">
<xs:complexType>
<xs:sequence>
<xs:element ref="pc:DisplayName" minOccurs="0"></xs:element>
<xs:element ref="pc:AccountId" minOccurs="0"></xs:element>
<xs:element ref="pc:AccountType" minOccurs="0"></xs:element>
</xs:sequence>
</xs:complexType>
</xs:element>
<xs:element name="DisplayName" type="xs:string"></xs:element>
<xs:element name="AccountId" type="xs:string"></xs:element>
<xs:element name="AccountType" type="xs:string"></xs:element>
<xs:element name="BDCAssociatedEntity">
<xs:complexType>
<xs:sequence>
<xs:element ref="pc:BDCEntity" minOccurs="0" maxOccurs="unbounded"></xs:element>
</xs:sequence>
<xs:attribute ref="pc:EntityNamespace"></xs:attribute>
<xs:attribute ref="pc:EntityName"></xs:attribute>
<xs:attribute ref="pc:SystemInstanceName"></xs:attribute>
<xs:attribute ref="pc:AssociationName"></xs:attribute>
</xs:complexType>
</xs:element>
<xs:attribute name="EntityNamespace" type="xs:string"></xs:attribute>
<xs:attribute name="EntityName" type="xs:string"></xs:attribute>
<xs:attribute name="SystemInstanceName" type="xs:string"></xs:attribute>
<xs:attribute name="AssociationName" type="xs:string"></xs:attribute>
<xs:element name="BDCEntity">
<xs:complexType>
<xs:sequence>
<xs:element ref="pc:EntityDisplayName" minOccurs="0"></xs:element>
<xs:element ref="pc:EntityInstanceReference" minOccurs="0"></xs:element>
<xs:element ref="pc:EntityId1" minOccurs="0"></xs:element>
<xs:element ref="pc:EntityId2" minOccurs="0"></xs:element>
<xs:element ref="pc:EntityId3" minOccurs="0"></xs:element>
<xs:element ref="pc:EntityId4" minOccurs="0"></xs:element>
<xs:element ref="pc:EntityId5" minOccurs="0"></xs:element>
</xs:sequence>
</xs:complexType>
</xs:element>
<xs:element name="EntityDisplayName" type="xs:string"></xs:element>
<xs:element name="EntityInstanceReference" type="xs:string"></xs:element>
<xs:element name="EntityId1" type="xs:string"></xs:element>
<xs:element name="EntityId2" type="xs:string"></xs:element>
<xs:element name="EntityId3" type="xs:string"></xs:element>
<xs:element name="EntityId4" type="xs:string"></xs:element>
<xs:element name="EntityId5" type="xs:string"></xs:element>
<xs:element name="Terms">
<xs:complexType>
<xs:sequence>
<xs:element ref="pc:TermInfo" minOccurs="0" maxOccurs="unbounded"></xs:element>
</xs:sequence>
</xs:complexType>
</xs:element>
<xs:element name="TermInfo">
<xs:complexType>
<xs:sequence>
<xs:element ref="pc:TermName" minOccurs="0"></xs:element>
<xs:element ref="pc:TermId" minOccurs="0"></xs:element>
</xs:sequence>
</xs:complexType>
</xs:element>
<xs:element name="TermName" type="xs:string"></xs:element>
<xs:element name="TermId" type="xs:string"></xs:element>
</xs:schema>
</ct:contentTypeSchema>
</file>

<file path=customXml/item3.xml><?xml version="1.0" encoding="utf-8"?><p:properties xmlns:p="http://schemas.microsoft.com/office/2006/metadata/properties" xmlns:xsi="http://www.w3.org/2001/XMLSchema-instance" xmlns:pc="http://schemas.microsoft.com/office/infopath/2007/PartnerControls"><documentManagement><_dlc_DocId xmlns="0d93dc7d-5998-434b-bf34-aa89b432ec07">WORK-769-153</_dlc_DocId><_dlc_DocIdUrl xmlns="0d93dc7d-5998-434b-bf34-aa89b432ec07"><Url>http://intranet/workingtogether/projects/110405/_layouts/DocIdRedir.aspx?ID=WORK-769-153</Url><Description>WORK-769-153</Description></_dlc_DocIdUrl><IconOverlay xmlns="http://schemas.microsoft.com/sharepoint/v4" xsi:nil="true"/><Last_x0020_Archive xmlns="$ListId:Shared Documents;" xsi:nil="true"/><Reason xmlns="$ListId:Shared Documents;" xsi:nil="true"></Reason></documentManagement>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F807D2B-FCE5-4B63-BC9A-551BEF173D66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0008E140-BD0E-4C41-947D-F18B1A1E4B6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d93dc7d-5998-434b-bf34-aa89b432ec07"/>
    <ds:schemaRef ds:uri="$ListId:Shared Documents;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7BCCC64-3980-40D2-8C4F-F5BACE67ECB4}">
  <ds:schemaRefs>
    <ds:schemaRef ds:uri="0d93dc7d-5998-434b-bf34-aa89b432ec07"/>
    <ds:schemaRef ds:uri="http://schemas.microsoft.com/office/2006/documentManagement/types"/>
    <ds:schemaRef ds:uri="http://schemas.microsoft.com/sharepoint/v4"/>
    <ds:schemaRef ds:uri="$ListId:Shared Documents;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D2B9EEEF-7393-4E57-9716-D967A23AC81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SeguimientoSprint</vt:lpstr>
      <vt:lpstr>Listas</vt:lpstr>
    </vt:vector>
  </TitlesOfParts>
  <Company>Editions ENI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Jean-Paul SUBRA</dc:creator>
  <cp:lastModifiedBy>Angel_Maria</cp:lastModifiedBy>
  <cp:lastPrinted>2014-04-28T03:27:45Z</cp:lastPrinted>
  <dcterms:created xsi:type="dcterms:W3CDTF">2014-04-13T23:19:47Z</dcterms:created>
  <dcterms:modified xsi:type="dcterms:W3CDTF">2019-11-02T11:06:40Z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6bb566c2-11de-405f-9ffb-8b5f2053bc07</vt:lpwstr>
  </property>
  <property fmtid="{D5CDD505-2E9C-101B-9397-08002B2CF9AE}" pid="3" name="ContentTypeId">
    <vt:lpwstr>0x010100F770ABC8F9B27C4C8461F4575C23FAEA</vt:lpwstr>
  </property>
  <property fmtid="{D5CDD505-2E9C-101B-9397-08002B2CF9AE}" pid="4" name="TaxKeyword">
    <vt:lpwstr/>
  </property>
  <property fmtid="{D5CDD505-2E9C-101B-9397-08002B2CF9AE}" pid="5" name="TaxCatchAll">
    <vt:lpwstr/>
  </property>
  <property fmtid="{D5CDD505-2E9C-101B-9397-08002B2CF9AE}" pid="6" name="TaxKeywordTaxHTField">
    <vt:lpwstr/>
  </property>
  <property fmtid="{D5CDD505-2E9C-101B-9397-08002B2CF9AE}" pid="7" name="WorkbookGuid">
    <vt:lpwstr>a704d590-6c91-4787-ae51-f3a459ed506b</vt:lpwstr>
  </property>
</Properties>
</file>